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7 octombrie 2022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'27 octombrie 2022'!$10:$13</definedName>
  </definedNames>
  <calcPr calcId="125725"/>
</workbook>
</file>

<file path=xl/calcChain.xml><?xml version="1.0" encoding="utf-8"?>
<calcChain xmlns="http://schemas.openxmlformats.org/spreadsheetml/2006/main">
  <c r="C432" i="1"/>
  <c r="C430" s="1"/>
  <c r="C431"/>
  <c r="C429" s="1"/>
  <c r="C417"/>
  <c r="C415" s="1"/>
  <c r="C416"/>
  <c r="C414" s="1"/>
  <c r="C379"/>
  <c r="C378"/>
  <c r="C377"/>
  <c r="C375" s="1"/>
  <c r="C373" s="1"/>
  <c r="C371" s="1"/>
  <c r="C376"/>
  <c r="C374" s="1"/>
  <c r="C372" s="1"/>
  <c r="C370" s="1"/>
  <c r="C366"/>
  <c r="C365"/>
  <c r="C363" s="1"/>
  <c r="C364"/>
  <c r="C362"/>
  <c r="C360" s="1"/>
  <c r="C358" s="1"/>
  <c r="C356" s="1"/>
  <c r="C351"/>
  <c r="C350"/>
  <c r="C348" s="1"/>
  <c r="C349"/>
  <c r="C347"/>
  <c r="C346" s="1"/>
  <c r="C344" s="1"/>
  <c r="C336"/>
  <c r="C335"/>
  <c r="C329" s="1"/>
  <c r="C330"/>
  <c r="C313" s="1"/>
  <c r="C311" s="1"/>
  <c r="C309" s="1"/>
  <c r="C307" s="1"/>
  <c r="C328"/>
  <c r="C326" s="1"/>
  <c r="C324" s="1"/>
  <c r="C321"/>
  <c r="C319" s="1"/>
  <c r="C317" s="1"/>
  <c r="C315" s="1"/>
  <c r="C293"/>
  <c r="C292"/>
  <c r="C291"/>
  <c r="C289" s="1"/>
  <c r="C287" s="1"/>
  <c r="C285" s="1"/>
  <c r="C283" s="1"/>
  <c r="C290"/>
  <c r="C288" s="1"/>
  <c r="C286" s="1"/>
  <c r="C284" s="1"/>
  <c r="C282" s="1"/>
  <c r="C278"/>
  <c r="C277"/>
  <c r="C276"/>
  <c r="C170" s="1"/>
  <c r="C275"/>
  <c r="C272"/>
  <c r="C271"/>
  <c r="C268"/>
  <c r="C267"/>
  <c r="C264"/>
  <c r="C262" s="1"/>
  <c r="C260" s="1"/>
  <c r="C258" s="1"/>
  <c r="C256" s="1"/>
  <c r="C263"/>
  <c r="C261"/>
  <c r="C259" s="1"/>
  <c r="C257" s="1"/>
  <c r="C255" s="1"/>
  <c r="C253"/>
  <c r="C249" s="1"/>
  <c r="C247" s="1"/>
  <c r="C245" s="1"/>
  <c r="C252"/>
  <c r="C248" s="1"/>
  <c r="C246" s="1"/>
  <c r="C250"/>
  <c r="C236"/>
  <c r="C234" s="1"/>
  <c r="C182" s="1"/>
  <c r="C154" s="1"/>
  <c r="C39" s="1"/>
  <c r="C235"/>
  <c r="C233" s="1"/>
  <c r="C181" s="1"/>
  <c r="C153" s="1"/>
  <c r="C38" s="1"/>
  <c r="C226"/>
  <c r="C218" s="1"/>
  <c r="C225"/>
  <c r="C220"/>
  <c r="C219"/>
  <c r="C217" s="1"/>
  <c r="C203"/>
  <c r="C202"/>
  <c r="C169" s="1"/>
  <c r="C199"/>
  <c r="C193" s="1"/>
  <c r="C198"/>
  <c r="C192"/>
  <c r="C190" s="1"/>
  <c r="C188" s="1"/>
  <c r="C186" s="1"/>
  <c r="C184" s="1"/>
  <c r="C174"/>
  <c r="C173" s="1"/>
  <c r="C146"/>
  <c r="C145"/>
  <c r="C129"/>
  <c r="C123" s="1"/>
  <c r="C128"/>
  <c r="C122" s="1"/>
  <c r="C127"/>
  <c r="C126"/>
  <c r="J123"/>
  <c r="I123"/>
  <c r="H123"/>
  <c r="H121" s="1"/>
  <c r="H119" s="1"/>
  <c r="H117" s="1"/>
  <c r="H115" s="1"/>
  <c r="G123"/>
  <c r="G121" s="1"/>
  <c r="G119" s="1"/>
  <c r="G117" s="1"/>
  <c r="G115" s="1"/>
  <c r="F123"/>
  <c r="E123"/>
  <c r="E121" s="1"/>
  <c r="E119" s="1"/>
  <c r="E117" s="1"/>
  <c r="E115" s="1"/>
  <c r="D123"/>
  <c r="D121" s="1"/>
  <c r="D119" s="1"/>
  <c r="D117" s="1"/>
  <c r="D115" s="1"/>
  <c r="J122"/>
  <c r="J120" s="1"/>
  <c r="J118" s="1"/>
  <c r="J116" s="1"/>
  <c r="J114" s="1"/>
  <c r="I122"/>
  <c r="I120" s="1"/>
  <c r="I118" s="1"/>
  <c r="I116" s="1"/>
  <c r="I114" s="1"/>
  <c r="H122"/>
  <c r="G122"/>
  <c r="F122"/>
  <c r="E122"/>
  <c r="D122"/>
  <c r="D120" s="1"/>
  <c r="D118" s="1"/>
  <c r="D116" s="1"/>
  <c r="D114" s="1"/>
  <c r="J121"/>
  <c r="I121"/>
  <c r="I119" s="1"/>
  <c r="I117" s="1"/>
  <c r="I115" s="1"/>
  <c r="F121"/>
  <c r="F119" s="1"/>
  <c r="F117" s="1"/>
  <c r="F115" s="1"/>
  <c r="H120"/>
  <c r="H118" s="1"/>
  <c r="H116" s="1"/>
  <c r="H114" s="1"/>
  <c r="G120"/>
  <c r="G118" s="1"/>
  <c r="G116" s="1"/>
  <c r="G114" s="1"/>
  <c r="F120"/>
  <c r="E120"/>
  <c r="E118" s="1"/>
  <c r="E116" s="1"/>
  <c r="E114" s="1"/>
  <c r="J119"/>
  <c r="J117" s="1"/>
  <c r="J115" s="1"/>
  <c r="F118"/>
  <c r="F116" s="1"/>
  <c r="F114" s="1"/>
  <c r="C110"/>
  <c r="C108" s="1"/>
  <c r="C109"/>
  <c r="C107" s="1"/>
  <c r="J89"/>
  <c r="I89"/>
  <c r="I23" s="1"/>
  <c r="I21" s="1"/>
  <c r="I19" s="1"/>
  <c r="I17" s="1"/>
  <c r="I15" s="1"/>
  <c r="F89"/>
  <c r="F87" s="1"/>
  <c r="F85" s="1"/>
  <c r="F83" s="1"/>
  <c r="F81" s="1"/>
  <c r="H88"/>
  <c r="H22" s="1"/>
  <c r="H20" s="1"/>
  <c r="H18" s="1"/>
  <c r="H16" s="1"/>
  <c r="H14" s="1"/>
  <c r="G88"/>
  <c r="G22" s="1"/>
  <c r="G20" s="1"/>
  <c r="G18" s="1"/>
  <c r="G16" s="1"/>
  <c r="G14" s="1"/>
  <c r="F88"/>
  <c r="E88"/>
  <c r="E86" s="1"/>
  <c r="E84" s="1"/>
  <c r="E82" s="1"/>
  <c r="E80" s="1"/>
  <c r="J87"/>
  <c r="J85" s="1"/>
  <c r="J83" s="1"/>
  <c r="J81" s="1"/>
  <c r="F86"/>
  <c r="F84" s="1"/>
  <c r="F82" s="1"/>
  <c r="F80" s="1"/>
  <c r="C75"/>
  <c r="C74"/>
  <c r="J63"/>
  <c r="J52" s="1"/>
  <c r="I63"/>
  <c r="I61" s="1"/>
  <c r="I59" s="1"/>
  <c r="I57" s="1"/>
  <c r="I55" s="1"/>
  <c r="H63"/>
  <c r="G63"/>
  <c r="G61" s="1"/>
  <c r="G59" s="1"/>
  <c r="G57" s="1"/>
  <c r="G55" s="1"/>
  <c r="F63"/>
  <c r="F61" s="1"/>
  <c r="F59" s="1"/>
  <c r="F57" s="1"/>
  <c r="F55" s="1"/>
  <c r="E63"/>
  <c r="D63"/>
  <c r="D61" s="1"/>
  <c r="D59" s="1"/>
  <c r="D57" s="1"/>
  <c r="D55" s="1"/>
  <c r="C63"/>
  <c r="C61" s="1"/>
  <c r="C59" s="1"/>
  <c r="C57" s="1"/>
  <c r="C55" s="1"/>
  <c r="J62"/>
  <c r="I62"/>
  <c r="H62"/>
  <c r="G62"/>
  <c r="F62"/>
  <c r="F60" s="1"/>
  <c r="F58" s="1"/>
  <c r="F56" s="1"/>
  <c r="F54" s="1"/>
  <c r="E62"/>
  <c r="E60" s="1"/>
  <c r="E58" s="1"/>
  <c r="E56" s="1"/>
  <c r="E54" s="1"/>
  <c r="D62"/>
  <c r="C62"/>
  <c r="C51" s="1"/>
  <c r="H61"/>
  <c r="H59" s="1"/>
  <c r="H57" s="1"/>
  <c r="H55" s="1"/>
  <c r="E61"/>
  <c r="J60"/>
  <c r="J58" s="1"/>
  <c r="J56" s="1"/>
  <c r="J54" s="1"/>
  <c r="I60"/>
  <c r="I58" s="1"/>
  <c r="I56" s="1"/>
  <c r="I54" s="1"/>
  <c r="H60"/>
  <c r="G60"/>
  <c r="G58" s="1"/>
  <c r="G56" s="1"/>
  <c r="G54" s="1"/>
  <c r="D60"/>
  <c r="D58" s="1"/>
  <c r="D56" s="1"/>
  <c r="D54" s="1"/>
  <c r="E59"/>
  <c r="E57" s="1"/>
  <c r="E55" s="1"/>
  <c r="H58"/>
  <c r="H56" s="1"/>
  <c r="H54" s="1"/>
  <c r="E52"/>
  <c r="J51"/>
  <c r="E51"/>
  <c r="E22" s="1"/>
  <c r="E20" s="1"/>
  <c r="E18" s="1"/>
  <c r="E16" s="1"/>
  <c r="E14" s="1"/>
  <c r="I50"/>
  <c r="I48" s="1"/>
  <c r="I46" s="1"/>
  <c r="I44" s="1"/>
  <c r="H50"/>
  <c r="H48" s="1"/>
  <c r="H46" s="1"/>
  <c r="H44" s="1"/>
  <c r="G50"/>
  <c r="F50"/>
  <c r="F48" s="1"/>
  <c r="F46" s="1"/>
  <c r="F44" s="1"/>
  <c r="E50"/>
  <c r="E48" s="1"/>
  <c r="E46" s="1"/>
  <c r="E44" s="1"/>
  <c r="D50"/>
  <c r="J49"/>
  <c r="I49"/>
  <c r="H49"/>
  <c r="H47" s="1"/>
  <c r="H45" s="1"/>
  <c r="H43" s="1"/>
  <c r="G49"/>
  <c r="G47" s="1"/>
  <c r="G45" s="1"/>
  <c r="G43" s="1"/>
  <c r="F49"/>
  <c r="D49"/>
  <c r="D47" s="1"/>
  <c r="D45" s="1"/>
  <c r="D43" s="1"/>
  <c r="G48"/>
  <c r="G46" s="1"/>
  <c r="G44" s="1"/>
  <c r="D48"/>
  <c r="D46" s="1"/>
  <c r="D44" s="1"/>
  <c r="J47"/>
  <c r="I47"/>
  <c r="I45" s="1"/>
  <c r="I43" s="1"/>
  <c r="F47"/>
  <c r="F45" s="1"/>
  <c r="F43" s="1"/>
  <c r="J45"/>
  <c r="J43" s="1"/>
  <c r="F23"/>
  <c r="F21" s="1"/>
  <c r="F19" s="1"/>
  <c r="F17" s="1"/>
  <c r="F15" s="1"/>
  <c r="F22"/>
  <c r="F20" s="1"/>
  <c r="F18" s="1"/>
  <c r="F16" s="1"/>
  <c r="F14" s="1"/>
  <c r="C408" l="1"/>
  <c r="C427"/>
  <c r="C425" s="1"/>
  <c r="C423" s="1"/>
  <c r="C421" s="1"/>
  <c r="C398"/>
  <c r="C413"/>
  <c r="C411" s="1"/>
  <c r="C397"/>
  <c r="C395" s="1"/>
  <c r="C412"/>
  <c r="C410" s="1"/>
  <c r="C105"/>
  <c r="C103" s="1"/>
  <c r="C101" s="1"/>
  <c r="C99" s="1"/>
  <c r="C96"/>
  <c r="C94" s="1"/>
  <c r="C92" s="1"/>
  <c r="C90" s="1"/>
  <c r="C34" s="1"/>
  <c r="C320"/>
  <c r="C361"/>
  <c r="C359" s="1"/>
  <c r="C357" s="1"/>
  <c r="C355" s="1"/>
  <c r="C409"/>
  <c r="C428"/>
  <c r="C426" s="1"/>
  <c r="C424" s="1"/>
  <c r="C422" s="1"/>
  <c r="E23"/>
  <c r="E21" s="1"/>
  <c r="E19" s="1"/>
  <c r="E17" s="1"/>
  <c r="E15" s="1"/>
  <c r="J50"/>
  <c r="J48" s="1"/>
  <c r="J46" s="1"/>
  <c r="J44" s="1"/>
  <c r="J23"/>
  <c r="J21" s="1"/>
  <c r="J19" s="1"/>
  <c r="J17" s="1"/>
  <c r="J15" s="1"/>
  <c r="C121"/>
  <c r="C119" s="1"/>
  <c r="C117" s="1"/>
  <c r="C115" s="1"/>
  <c r="C89"/>
  <c r="C87" s="1"/>
  <c r="C85" s="1"/>
  <c r="C83" s="1"/>
  <c r="C49"/>
  <c r="C47" s="1"/>
  <c r="C45" s="1"/>
  <c r="C43" s="1"/>
  <c r="C244"/>
  <c r="C242" s="1"/>
  <c r="C240" s="1"/>
  <c r="C243"/>
  <c r="C241" s="1"/>
  <c r="C216"/>
  <c r="C214" s="1"/>
  <c r="C212" s="1"/>
  <c r="C210" s="1"/>
  <c r="C180"/>
  <c r="C312"/>
  <c r="C310" s="1"/>
  <c r="C308" s="1"/>
  <c r="C327"/>
  <c r="C325" s="1"/>
  <c r="C323" s="1"/>
  <c r="C120"/>
  <c r="C118" s="1"/>
  <c r="C116" s="1"/>
  <c r="C114" s="1"/>
  <c r="C88"/>
  <c r="C86" s="1"/>
  <c r="C84" s="1"/>
  <c r="C82" s="1"/>
  <c r="C80" s="1"/>
  <c r="C106"/>
  <c r="C104" s="1"/>
  <c r="C102" s="1"/>
  <c r="C100" s="1"/>
  <c r="C97"/>
  <c r="C95" s="1"/>
  <c r="C93" s="1"/>
  <c r="C91" s="1"/>
  <c r="C35" s="1"/>
  <c r="C215"/>
  <c r="C213" s="1"/>
  <c r="C211" s="1"/>
  <c r="C209" s="1"/>
  <c r="C179"/>
  <c r="C191"/>
  <c r="C189" s="1"/>
  <c r="C187" s="1"/>
  <c r="C185" s="1"/>
  <c r="C168"/>
  <c r="H86"/>
  <c r="H84" s="1"/>
  <c r="H82" s="1"/>
  <c r="H80" s="1"/>
  <c r="G86"/>
  <c r="G84" s="1"/>
  <c r="G82" s="1"/>
  <c r="G80" s="1"/>
  <c r="G89"/>
  <c r="C345"/>
  <c r="C343" s="1"/>
  <c r="J61"/>
  <c r="J59" s="1"/>
  <c r="J57" s="1"/>
  <c r="J55" s="1"/>
  <c r="D88"/>
  <c r="H89"/>
  <c r="I87"/>
  <c r="I85" s="1"/>
  <c r="I83" s="1"/>
  <c r="I81" s="1"/>
  <c r="E49"/>
  <c r="E47" s="1"/>
  <c r="E45" s="1"/>
  <c r="E43" s="1"/>
  <c r="E89"/>
  <c r="E87" s="1"/>
  <c r="E85" s="1"/>
  <c r="E83" s="1"/>
  <c r="E81" s="1"/>
  <c r="C167"/>
  <c r="D89"/>
  <c r="C60"/>
  <c r="C58" s="1"/>
  <c r="C56" s="1"/>
  <c r="C54" s="1"/>
  <c r="C52"/>
  <c r="J88"/>
  <c r="I88"/>
  <c r="J86" l="1"/>
  <c r="J84" s="1"/>
  <c r="J82" s="1"/>
  <c r="J80" s="1"/>
  <c r="J22"/>
  <c r="J20" s="1"/>
  <c r="J18" s="1"/>
  <c r="J16" s="1"/>
  <c r="J14" s="1"/>
  <c r="C50"/>
  <c r="C48" s="1"/>
  <c r="C46" s="1"/>
  <c r="C44" s="1"/>
  <c r="C23"/>
  <c r="I86"/>
  <c r="I84" s="1"/>
  <c r="I82" s="1"/>
  <c r="I80" s="1"/>
  <c r="I22"/>
  <c r="I20" s="1"/>
  <c r="I18" s="1"/>
  <c r="I16" s="1"/>
  <c r="I14" s="1"/>
  <c r="C396"/>
  <c r="C394" s="1"/>
  <c r="C393" s="1"/>
  <c r="C156"/>
  <c r="C41" s="1"/>
  <c r="C406"/>
  <c r="C404" s="1"/>
  <c r="C402" s="1"/>
  <c r="C400" s="1"/>
  <c r="C391"/>
  <c r="C389" s="1"/>
  <c r="C387" s="1"/>
  <c r="C385" s="1"/>
  <c r="G87"/>
  <c r="G85" s="1"/>
  <c r="G83" s="1"/>
  <c r="G81" s="1"/>
  <c r="G23"/>
  <c r="G21" s="1"/>
  <c r="G19" s="1"/>
  <c r="G17" s="1"/>
  <c r="G15" s="1"/>
  <c r="C341"/>
  <c r="C342"/>
  <c r="C340" s="1"/>
  <c r="C306"/>
  <c r="C151"/>
  <c r="C177"/>
  <c r="C175" s="1"/>
  <c r="C171" s="1"/>
  <c r="C22"/>
  <c r="C81"/>
  <c r="D22"/>
  <c r="D20" s="1"/>
  <c r="D18" s="1"/>
  <c r="D16" s="1"/>
  <c r="D14" s="1"/>
  <c r="D86"/>
  <c r="D84" s="1"/>
  <c r="D82" s="1"/>
  <c r="D80" s="1"/>
  <c r="H23"/>
  <c r="H21" s="1"/>
  <c r="H19" s="1"/>
  <c r="H17" s="1"/>
  <c r="H15" s="1"/>
  <c r="H87"/>
  <c r="H85" s="1"/>
  <c r="H83" s="1"/>
  <c r="H81" s="1"/>
  <c r="C165"/>
  <c r="C163" s="1"/>
  <c r="C161" s="1"/>
  <c r="C159" s="1"/>
  <c r="C139"/>
  <c r="C166"/>
  <c r="C164" s="1"/>
  <c r="C162" s="1"/>
  <c r="C160" s="1"/>
  <c r="C140"/>
  <c r="C318"/>
  <c r="C316" s="1"/>
  <c r="C314" s="1"/>
  <c r="C155"/>
  <c r="C40" s="1"/>
  <c r="D87"/>
  <c r="D85" s="1"/>
  <c r="D83" s="1"/>
  <c r="D81" s="1"/>
  <c r="D23"/>
  <c r="D21" s="1"/>
  <c r="D19" s="1"/>
  <c r="D17" s="1"/>
  <c r="D15" s="1"/>
  <c r="C178"/>
  <c r="C176" s="1"/>
  <c r="C172" s="1"/>
  <c r="C152"/>
  <c r="C407"/>
  <c r="C405" s="1"/>
  <c r="C403" s="1"/>
  <c r="C401" s="1"/>
  <c r="C392"/>
  <c r="C141"/>
  <c r="C26" s="1"/>
  <c r="C390" l="1"/>
  <c r="C388" s="1"/>
  <c r="C386" s="1"/>
  <c r="C384" s="1"/>
  <c r="C142"/>
  <c r="C27" s="1"/>
  <c r="C149"/>
  <c r="C147" s="1"/>
  <c r="C143" s="1"/>
  <c r="C36"/>
  <c r="C32" s="1"/>
  <c r="C30" s="1"/>
  <c r="C28" s="1"/>
  <c r="C25"/>
  <c r="C137"/>
  <c r="C135" s="1"/>
  <c r="C133" s="1"/>
  <c r="C24"/>
  <c r="C150"/>
  <c r="C148" s="1"/>
  <c r="C144" s="1"/>
  <c r="C37"/>
  <c r="C33" s="1"/>
  <c r="C31" s="1"/>
  <c r="C29" s="1"/>
  <c r="C21"/>
  <c r="C19" s="1"/>
  <c r="C17" s="1"/>
  <c r="C15" s="1"/>
  <c r="C20"/>
  <c r="C18" s="1"/>
  <c r="C16" s="1"/>
  <c r="C14" s="1"/>
  <c r="C383"/>
  <c r="C138" l="1"/>
  <c r="C136" s="1"/>
  <c r="C134" s="1"/>
  <c r="C132" s="1"/>
  <c r="C131"/>
</calcChain>
</file>

<file path=xl/sharedStrings.xml><?xml version="1.0" encoding="utf-8"?>
<sst xmlns="http://schemas.openxmlformats.org/spreadsheetml/2006/main" count="671" uniqueCount="108">
  <si>
    <t xml:space="preserve">                         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</si>
  <si>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</si>
  <si>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</si>
  <si>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</si>
  <si>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</si>
  <si>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>- mii lei -</t>
  </si>
  <si>
    <t>CAPITOL/</t>
  </si>
  <si>
    <t>I/II</t>
  </si>
  <si>
    <t>ANUL 2022</t>
  </si>
  <si>
    <t>Sume defalcate TVA drumuri</t>
  </si>
  <si>
    <t>Buget local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</si>
  <si>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</si>
  <si>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</si>
  <si>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</si>
  <si>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</si>
  <si>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</si>
  <si>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</si>
  <si>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</si>
  <si>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</si>
  <si>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</si>
  <si>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71.01.01. Constructii</t>
  </si>
  <si>
    <t>71.01.02.Masini, echipamente si mijloace de transport</t>
  </si>
  <si>
    <t>71.01.30.Alte active fixe</t>
  </si>
  <si>
    <t xml:space="preserve">10 Venituri proprii </t>
  </si>
  <si>
    <t>71.01.01.Constructii</t>
  </si>
  <si>
    <t>71.01.03.Mobilier, aparatura birotica si alte active corporale</t>
  </si>
  <si>
    <t>A. Obiective (proiecte) de investiţii în continuare</t>
  </si>
  <si>
    <t>Total surse de finanţare</t>
  </si>
  <si>
    <t xml:space="preserve"> 02 Buget local</t>
  </si>
  <si>
    <t>71.01. Active fixe</t>
  </si>
  <si>
    <t>CAPITOLUL 84.02 TRANSPORTURI</t>
  </si>
  <si>
    <t>TOTAL GENERAL</t>
  </si>
  <si>
    <t>din care</t>
  </si>
  <si>
    <t xml:space="preserve">02 Buget local </t>
  </si>
  <si>
    <t>1. Pod pe DJ 703 H Curtea de Arges (DN 7 C) - Valea Danului - Cepari, km 0+597, L = 152 m, in comuna Valea Danului</t>
  </si>
  <si>
    <t>2. Pod pe DJ 738 Jugur - Draghici - Mihaesti peste riul Tirgului, km 21+900, in com. Mihaesti</t>
  </si>
  <si>
    <t>3. Pod peste raul Neajlov, in satul Silistea, comuna Cateasca, judetul Arges</t>
  </si>
  <si>
    <t>4. Modernizare DJ 703 B Padureti (DJ 679) - Costesti (DN 65 A), km 48+975 - 59+287, L = 10,312 km, la Lunca Corbului si Costesti</t>
  </si>
  <si>
    <t>5. Modernizare DJ 704 H Merisani-Baiculesti-Curtea de Arges, km 13+035-17+600, L=4,565 km</t>
  </si>
  <si>
    <t>6. Modernizare drum judetean DJ 508 Cateasca (DJ 703B)-Furduiesti-Teiu-Buta (DJ 659), km 12+400-17+217, L=4,817 km, com. Teiu si Negrasi, jud. Arges</t>
  </si>
  <si>
    <t>7. Modernizare DJ 702 F Lim.Jud. Dambovita-Slobozia, km 17+984-18+441, L = 457 m, jud. Arges</t>
  </si>
  <si>
    <t xml:space="preserve">B. Obiective (proiecte) de investiţii noi </t>
  </si>
  <si>
    <t xml:space="preserve"> 1. Total surse de finanţare</t>
  </si>
  <si>
    <t>CAPITOLUL 66.10 SANATATE</t>
  </si>
  <si>
    <t>Spitalul de Pmeumoftiziologie "Sf. Andrei" Valea Iasului</t>
  </si>
  <si>
    <t xml:space="preserve">Studiu fezabilitate Constructie parter generator oxigen </t>
  </si>
  <si>
    <t>1. Relocare utilitati (conducte gaze) "Pod pe DJ 738 Jugur-Drăghici-Mihăeşti peste râul Târgului, km 21+900, în comuna Mihăeşti"</t>
  </si>
  <si>
    <t>2. Modernizare DJ 731 D , km 15+075 - 16+825, L=1,75 km, comuna Cosesti, judetul.Arges</t>
  </si>
  <si>
    <t>3. Modernizare DJ 704 E Ursoaia - Bascovele - Ceauresti, km 3+100 - 7+600, L=4,5 km, judetul Arges</t>
  </si>
  <si>
    <t xml:space="preserve">C. Alte cheltuieli de investiţii </t>
  </si>
  <si>
    <t xml:space="preserve">     din care:</t>
  </si>
  <si>
    <t>71.01 Active fixe</t>
  </si>
  <si>
    <t>10 Venituri proprii</t>
  </si>
  <si>
    <t>56 Proiecte cu finantare din fonduri externe nerambursabile postaderare</t>
  </si>
  <si>
    <t>b. dotari independente</t>
  </si>
  <si>
    <t xml:space="preserve">    din care:</t>
  </si>
  <si>
    <t>CAPITOLUL 51.02 AUTORITATI EXECUTIVE SI LEGISLATIVE</t>
  </si>
  <si>
    <t xml:space="preserve">      din care</t>
  </si>
  <si>
    <t>Sistem Desktop PC</t>
  </si>
  <si>
    <t>Instalare si montaj tablou electric</t>
  </si>
  <si>
    <t>Platforma Cotmeana</t>
  </si>
  <si>
    <t>Grupuri de pompare in statiile de pompare si repompare SP1 si SP2 in sistemul de alimentare cu apa Mancioiu</t>
  </si>
  <si>
    <t>Program informatic ZwCAD Professional cu licenta permanenta</t>
  </si>
  <si>
    <t>Licenta Adobe Acrobat Pro 2020</t>
  </si>
  <si>
    <t>1.Spitalul de Boli Cronice Calinesti</t>
  </si>
  <si>
    <t>Centrala telefonica automata</t>
  </si>
  <si>
    <t>Troliu medicamente</t>
  </si>
  <si>
    <t>2. Spitalul Judetean de Urgenta Pitesti</t>
  </si>
  <si>
    <t>Aparat de ventilatie mecanica de performanta inalta</t>
  </si>
  <si>
    <t>Aparat mobil pentru epurare extrarenala</t>
  </si>
  <si>
    <t>Frigider pentru UTS</t>
  </si>
  <si>
    <t>Spitalul de Boli Cronice Calinesti</t>
  </si>
  <si>
    <t>Sistem supraveghere video</t>
  </si>
  <si>
    <t>CAPITOLUL 67.10 CULTURA,RECREERE SI RELIGIE</t>
  </si>
  <si>
    <t>Teatrul "Al. Davila" Pitesti</t>
  </si>
  <si>
    <t>Microbuz</t>
  </si>
  <si>
    <t>Autobuz</t>
  </si>
  <si>
    <t xml:space="preserve">CAPITOLUL68 ASISTENTA SOCIALA </t>
  </si>
  <si>
    <t>1. Directia Generala de Asistenta Sociala si Protectia Copilului Arges</t>
  </si>
  <si>
    <t xml:space="preserve">Sistem Desktop PC </t>
  </si>
  <si>
    <t>2. Centrul de Ingrijire si Asistenta Pitesti</t>
  </si>
  <si>
    <t>Instalare sistem supraveghere video</t>
  </si>
  <si>
    <t>3. Centrul de Servicii pentru Persoane cu Dizabilitati Pitesti</t>
  </si>
  <si>
    <t>Aparat magnetoterapie cu 2 canale</t>
  </si>
  <si>
    <t>Directia Generala de Asistenta Sociala si Protectia Copilului Arges</t>
  </si>
  <si>
    <t>Licenta retail Microsoft Office 2021</t>
  </si>
  <si>
    <t xml:space="preserve">CAPITOLUL 70.02 LOCUINTE, SERVICII SI DEZVOLTARE ECONOMICA </t>
  </si>
  <si>
    <t>Serviciul Public Judetean Salvamont Arges</t>
  </si>
  <si>
    <t>Imprimanta multifunctionala monocrom</t>
  </si>
  <si>
    <t>Imprimanta multifunctionala color</t>
  </si>
  <si>
    <t>Laptop</t>
  </si>
  <si>
    <t>Remorca - platforma auto 4x2</t>
  </si>
  <si>
    <t>c. cheltuieli aferente studiilor de fezabilitate si alte studii</t>
  </si>
  <si>
    <t xml:space="preserve"> 10 Venituri proprii</t>
  </si>
  <si>
    <t>Servicii proiectare, instalatii detectie si avertizare la incendiu sediul DGASPC Arges, elaborare documentatie tehnica in vederea obtinerii autorizatiei ISU si servicii verificare  proiect tehnic</t>
  </si>
  <si>
    <t>Documentatie tehnica faza DALI pentru Baza de salvare Montana cota 2000 Transfagarasan</t>
  </si>
  <si>
    <t>Spitalul de Pediatrie Pitesti</t>
  </si>
  <si>
    <t>Documentatie tehnica privind redimensionare si reamplasare instalatie de utilizare gaze naturale</t>
  </si>
  <si>
    <t>CAPITOLUL 84 .02 TRANSPORTURI</t>
  </si>
  <si>
    <t>Servicii de elaborare documentatii tehnico -economice pentru faza Proiect tehnic si detalii de executie (PT+DE), inclusiv intocmirea proiectelor de relocare/protejare utilitati ( daca este cazul) si Asigurarea asistentei tehnice din partea proiectantului pe perioada de executie a lucrarilor, participarea proiectantului la fazele incluse in programul de control al lucrarilor de executie, avizat de catre Inspectoratul de Stat in Constructii, pentru : "Modernizare DJ 659: Pitesti - Bradu - Suseni - Gliganu de Sus - Barlogu - Negrasi - Mozaceni - Lim. Jud. Dambovita, km 0+000-58+320, L = 58,320 km "</t>
  </si>
  <si>
    <t>e. alte cheltuieli asimilate investitiilor</t>
  </si>
  <si>
    <t>71.01.30 Alte active fixe</t>
  </si>
  <si>
    <t xml:space="preserve"> Spitalul de Boli Cronice Calinesti</t>
  </si>
  <si>
    <t>Refacerea instalatiei electrice etaj I, parter, subsol</t>
  </si>
  <si>
    <t>CAPITOLUL 68.02 ASISTENTA SOCIALA</t>
  </si>
  <si>
    <t>Centrul de Ingrijire si Asistenta Bascovele</t>
  </si>
  <si>
    <t>Achizitionare si montare instalatie de detectie, semnalizare si alarmare in caz de incendiu</t>
  </si>
  <si>
    <t xml:space="preserve"> </t>
  </si>
</sst>
</file>

<file path=xl/styles.xml><?xml version="1.0" encoding="utf-8"?>
<styleSheet xmlns="http://schemas.openxmlformats.org/spreadsheetml/2006/main">
  <fonts count="2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2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7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0" fontId="4" fillId="2" borderId="8" xfId="0" applyFont="1" applyFill="1" applyBorder="1"/>
    <xf numFmtId="0" fontId="4" fillId="2" borderId="8" xfId="0" applyFont="1" applyFill="1" applyBorder="1" applyAlignment="1">
      <alignment horizontal="center"/>
    </xf>
    <xf numFmtId="0" fontId="7" fillId="0" borderId="5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0" fillId="3" borderId="9" xfId="0" applyNumberFormat="1" applyFill="1" applyBorder="1" applyAlignment="1">
      <alignment horizontal="right"/>
    </xf>
    <xf numFmtId="4" fontId="0" fillId="3" borderId="4" xfId="0" applyNumberFormat="1" applyFill="1" applyBorder="1" applyAlignment="1">
      <alignment horizontal="right"/>
    </xf>
    <xf numFmtId="0" fontId="2" fillId="0" borderId="8" xfId="0" applyFont="1" applyFill="1" applyBorder="1" applyAlignment="1"/>
    <xf numFmtId="0" fontId="3" fillId="0" borderId="8" xfId="0" applyFont="1" applyFill="1" applyBorder="1" applyAlignment="1">
      <alignment horizontal="center"/>
    </xf>
    <xf numFmtId="0" fontId="8" fillId="0" borderId="2" xfId="0" applyFont="1" applyFill="1" applyBorder="1"/>
    <xf numFmtId="0" fontId="0" fillId="0" borderId="5" xfId="0" applyFill="1" applyBorder="1" applyAlignment="1">
      <alignment horizontal="center"/>
    </xf>
    <xf numFmtId="4" fontId="0" fillId="0" borderId="9" xfId="0" applyNumberFormat="1" applyFill="1" applyBorder="1" applyAlignment="1">
      <alignment horizontal="right"/>
    </xf>
    <xf numFmtId="4" fontId="0" fillId="0" borderId="4" xfId="0" applyNumberFormat="1" applyFill="1" applyBorder="1" applyAlignment="1">
      <alignment horizontal="right"/>
    </xf>
    <xf numFmtId="0" fontId="0" fillId="0" borderId="0" xfId="0" applyBorder="1"/>
    <xf numFmtId="0" fontId="8" fillId="0" borderId="8" xfId="0" applyFont="1" applyFill="1" applyBorder="1"/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/>
    <xf numFmtId="0" fontId="3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2" fillId="0" borderId="5" xfId="0" applyFont="1" applyFill="1" applyBorder="1" applyAlignment="1"/>
    <xf numFmtId="0" fontId="7" fillId="0" borderId="2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2" xfId="0" applyFont="1" applyFill="1" applyBorder="1"/>
    <xf numFmtId="4" fontId="3" fillId="3" borderId="4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2" fillId="0" borderId="2" xfId="0" applyFont="1" applyFill="1" applyBorder="1" applyAlignment="1"/>
    <xf numFmtId="4" fontId="0" fillId="0" borderId="3" xfId="0" applyNumberFormat="1" applyFill="1" applyBorder="1" applyAlignment="1">
      <alignment horizontal="right"/>
    </xf>
    <xf numFmtId="0" fontId="4" fillId="2" borderId="4" xfId="0" applyFont="1" applyFill="1" applyBorder="1" applyAlignment="1"/>
    <xf numFmtId="0" fontId="4" fillId="2" borderId="9" xfId="0" applyFont="1" applyFill="1" applyBorder="1" applyAlignment="1"/>
    <xf numFmtId="0" fontId="0" fillId="4" borderId="0" xfId="0" applyFill="1"/>
    <xf numFmtId="0" fontId="9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8" xfId="0" applyFont="1" applyFill="1" applyBorder="1"/>
    <xf numFmtId="0" fontId="2" fillId="0" borderId="8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4" fontId="3" fillId="0" borderId="7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0" fontId="11" fillId="0" borderId="0" xfId="0" applyFont="1" applyFill="1"/>
    <xf numFmtId="0" fontId="3" fillId="0" borderId="8" xfId="0" applyFont="1" applyFill="1" applyBorder="1" applyAlignment="1">
      <alignment wrapText="1"/>
    </xf>
    <xf numFmtId="4" fontId="0" fillId="0" borderId="4" xfId="0" applyNumberFormat="1" applyFill="1" applyBorder="1"/>
    <xf numFmtId="4" fontId="0" fillId="0" borderId="0" xfId="0" applyNumberFormat="1" applyFill="1"/>
    <xf numFmtId="0" fontId="4" fillId="2" borderId="4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0" fillId="2" borderId="4" xfId="0" applyFill="1" applyBorder="1"/>
    <xf numFmtId="0" fontId="4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4" fontId="4" fillId="0" borderId="9" xfId="0" applyNumberFormat="1" applyFont="1" applyFill="1" applyBorder="1" applyAlignment="1">
      <alignment horizontal="right" wrapText="1"/>
    </xf>
    <xf numFmtId="4" fontId="4" fillId="0" borderId="4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0" xfId="0" applyFont="1" applyFill="1" applyBorder="1"/>
    <xf numFmtId="0" fontId="3" fillId="3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wrapText="1"/>
    </xf>
    <xf numFmtId="4" fontId="3" fillId="3" borderId="4" xfId="0" applyNumberFormat="1" applyFont="1" applyFill="1" applyBorder="1"/>
    <xf numFmtId="0" fontId="3" fillId="3" borderId="8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6" borderId="2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0" borderId="4" xfId="0" applyFont="1" applyFill="1" applyBorder="1" applyAlignment="1"/>
    <xf numFmtId="0" fontId="0" fillId="0" borderId="0" xfId="0" applyFill="1" applyBorder="1"/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3" fillId="0" borderId="5" xfId="0" applyFont="1" applyFill="1" applyBorder="1"/>
    <xf numFmtId="0" fontId="4" fillId="2" borderId="10" xfId="0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0" borderId="5" xfId="0" applyFont="1" applyFill="1" applyBorder="1"/>
    <xf numFmtId="4" fontId="6" fillId="3" borderId="8" xfId="0" applyNumberFormat="1" applyFont="1" applyFill="1" applyBorder="1" applyAlignment="1">
      <alignment horizontal="right"/>
    </xf>
    <xf numFmtId="2" fontId="0" fillId="0" borderId="8" xfId="0" applyNumberFormat="1" applyBorder="1"/>
    <xf numFmtId="0" fontId="0" fillId="0" borderId="8" xfId="0" applyBorder="1"/>
    <xf numFmtId="4" fontId="2" fillId="3" borderId="4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right"/>
    </xf>
    <xf numFmtId="0" fontId="6" fillId="3" borderId="0" xfId="0" applyFont="1" applyFill="1"/>
    <xf numFmtId="0" fontId="6" fillId="3" borderId="4" xfId="0" applyFont="1" applyFill="1" applyBorder="1"/>
    <xf numFmtId="0" fontId="6" fillId="3" borderId="8" xfId="0" applyFont="1" applyFill="1" applyBorder="1"/>
    <xf numFmtId="0" fontId="6" fillId="3" borderId="8" xfId="0" applyFont="1" applyFill="1" applyBorder="1" applyAlignment="1">
      <alignment horizontal="center"/>
    </xf>
    <xf numFmtId="0" fontId="13" fillId="3" borderId="2" xfId="1" applyFont="1" applyFill="1" applyBorder="1" applyAlignment="1">
      <alignment wrapText="1"/>
    </xf>
    <xf numFmtId="0" fontId="2" fillId="3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" fillId="3" borderId="0" xfId="0" applyFont="1" applyFill="1"/>
    <xf numFmtId="0" fontId="2" fillId="3" borderId="4" xfId="0" applyFont="1" applyFill="1" applyBorder="1"/>
    <xf numFmtId="0" fontId="2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right"/>
    </xf>
    <xf numFmtId="4" fontId="2" fillId="3" borderId="0" xfId="0" applyNumberFormat="1" applyFont="1" applyFill="1"/>
    <xf numFmtId="0" fontId="2" fillId="3" borderId="8" xfId="0" applyFont="1" applyFill="1" applyBorder="1" applyAlignment="1">
      <alignment wrapText="1"/>
    </xf>
    <xf numFmtId="0" fontId="14" fillId="3" borderId="2" xfId="2" applyFont="1" applyFill="1" applyBorder="1" applyAlignment="1">
      <alignment wrapText="1"/>
    </xf>
    <xf numFmtId="0" fontId="14" fillId="3" borderId="8" xfId="2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4" fillId="7" borderId="9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4" fontId="6" fillId="3" borderId="9" xfId="0" applyNumberFormat="1" applyFont="1" applyFill="1" applyBorder="1" applyAlignment="1">
      <alignment horizontal="right"/>
    </xf>
    <xf numFmtId="0" fontId="7" fillId="0" borderId="5" xfId="0" applyFont="1" applyFill="1" applyBorder="1"/>
    <xf numFmtId="0" fontId="8" fillId="0" borderId="5" xfId="0" applyFont="1" applyFill="1" applyBorder="1" applyAlignment="1">
      <alignment horizontal="left"/>
    </xf>
    <xf numFmtId="4" fontId="6" fillId="0" borderId="9" xfId="0" applyNumberFormat="1" applyFont="1" applyFill="1" applyBorder="1" applyAlignment="1">
      <alignment horizontal="right"/>
    </xf>
    <xf numFmtId="0" fontId="15" fillId="0" borderId="5" xfId="0" applyFont="1" applyFill="1" applyBorder="1" applyAlignment="1"/>
    <xf numFmtId="0" fontId="6" fillId="7" borderId="9" xfId="0" applyFont="1" applyFill="1" applyBorder="1" applyAlignment="1"/>
    <xf numFmtId="0" fontId="6" fillId="7" borderId="4" xfId="0" applyFont="1" applyFill="1" applyBorder="1" applyAlignment="1"/>
    <xf numFmtId="0" fontId="6" fillId="7" borderId="10" xfId="0" applyFont="1" applyFill="1" applyBorder="1" applyAlignment="1"/>
    <xf numFmtId="0" fontId="6" fillId="0" borderId="4" xfId="0" applyFont="1" applyFill="1" applyBorder="1" applyAlignment="1"/>
    <xf numFmtId="0" fontId="2" fillId="0" borderId="0" xfId="0" applyFont="1"/>
    <xf numFmtId="0" fontId="6" fillId="0" borderId="2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8" xfId="0" applyFont="1" applyFill="1" applyBorder="1"/>
    <xf numFmtId="0" fontId="4" fillId="0" borderId="2" xfId="0" applyFont="1" applyFill="1" applyBorder="1"/>
    <xf numFmtId="4" fontId="2" fillId="0" borderId="4" xfId="0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center"/>
    </xf>
    <xf numFmtId="4" fontId="11" fillId="0" borderId="9" xfId="0" applyNumberFormat="1" applyFont="1" applyFill="1" applyBorder="1" applyAlignment="1">
      <alignment horizontal="right"/>
    </xf>
    <xf numFmtId="0" fontId="11" fillId="0" borderId="4" xfId="0" applyFont="1" applyFill="1" applyBorder="1"/>
    <xf numFmtId="0" fontId="11" fillId="0" borderId="4" xfId="0" applyFont="1" applyBorder="1"/>
    <xf numFmtId="0" fontId="11" fillId="0" borderId="0" xfId="0" applyFont="1"/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8" borderId="4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left"/>
    </xf>
    <xf numFmtId="0" fontId="14" fillId="3" borderId="2" xfId="3" applyFont="1" applyFill="1" applyBorder="1" applyAlignment="1">
      <alignment wrapText="1"/>
    </xf>
    <xf numFmtId="0" fontId="2" fillId="0" borderId="4" xfId="0" applyFont="1" applyFill="1" applyBorder="1"/>
    <xf numFmtId="0" fontId="2" fillId="0" borderId="0" xfId="0" applyFont="1" applyFill="1"/>
    <xf numFmtId="0" fontId="16" fillId="0" borderId="2" xfId="3" applyFont="1" applyFill="1" applyBorder="1" applyAlignment="1">
      <alignment horizontal="left" wrapText="1"/>
    </xf>
    <xf numFmtId="0" fontId="17" fillId="3" borderId="5" xfId="3" applyFont="1" applyFill="1" applyBorder="1" applyAlignment="1">
      <alignment wrapText="1"/>
    </xf>
    <xf numFmtId="0" fontId="2" fillId="0" borderId="4" xfId="0" applyFont="1" applyBorder="1"/>
    <xf numFmtId="0" fontId="14" fillId="3" borderId="5" xfId="3" applyFont="1" applyFill="1" applyBorder="1" applyAlignment="1">
      <alignment wrapText="1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6" fillId="0" borderId="8" xfId="0" applyFont="1" applyFill="1" applyBorder="1"/>
    <xf numFmtId="0" fontId="6" fillId="0" borderId="8" xfId="0" applyFont="1" applyFill="1" applyBorder="1" applyAlignment="1">
      <alignment horizontal="center"/>
    </xf>
    <xf numFmtId="0" fontId="18" fillId="3" borderId="2" xfId="0" applyFont="1" applyFill="1" applyBorder="1" applyAlignment="1">
      <alignment wrapText="1"/>
    </xf>
    <xf numFmtId="0" fontId="3" fillId="3" borderId="8" xfId="0" applyFont="1" applyFill="1" applyBorder="1"/>
    <xf numFmtId="0" fontId="14" fillId="0" borderId="2" xfId="3" applyFont="1" applyFill="1" applyBorder="1" applyAlignment="1">
      <alignment wrapText="1"/>
    </xf>
    <xf numFmtId="4" fontId="3" fillId="3" borderId="9" xfId="0" applyNumberFormat="1" applyFont="1" applyFill="1" applyBorder="1" applyAlignment="1">
      <alignment horizontal="right"/>
    </xf>
    <xf numFmtId="0" fontId="14" fillId="3" borderId="2" xfId="0" applyFont="1" applyFill="1" applyBorder="1" applyAlignment="1">
      <alignment wrapText="1"/>
    </xf>
    <xf numFmtId="0" fontId="6" fillId="3" borderId="2" xfId="0" applyFont="1" applyFill="1" applyBorder="1"/>
    <xf numFmtId="4" fontId="13" fillId="3" borderId="2" xfId="3" applyNumberFormat="1" applyFont="1" applyFill="1" applyBorder="1"/>
    <xf numFmtId="0" fontId="19" fillId="3" borderId="2" xfId="3" applyFont="1" applyFill="1" applyBorder="1" applyAlignment="1">
      <alignment wrapText="1"/>
    </xf>
    <xf numFmtId="0" fontId="20" fillId="2" borderId="4" xfId="0" applyFont="1" applyFill="1" applyBorder="1" applyAlignment="1">
      <alignment horizontal="left" wrapText="1"/>
    </xf>
    <xf numFmtId="0" fontId="21" fillId="3" borderId="4" xfId="0" applyFont="1" applyFill="1" applyBorder="1"/>
    <xf numFmtId="0" fontId="21" fillId="3" borderId="0" xfId="0" applyFont="1" applyFill="1"/>
    <xf numFmtId="0" fontId="21" fillId="0" borderId="2" xfId="0" applyFont="1" applyFill="1" applyBorder="1"/>
    <xf numFmtId="0" fontId="21" fillId="0" borderId="2" xfId="0" applyFont="1" applyFill="1" applyBorder="1" applyAlignment="1">
      <alignment horizontal="center"/>
    </xf>
    <xf numFmtId="4" fontId="21" fillId="0" borderId="4" xfId="0" applyNumberFormat="1" applyFont="1" applyFill="1" applyBorder="1" applyAlignment="1">
      <alignment horizontal="right"/>
    </xf>
    <xf numFmtId="0" fontId="21" fillId="0" borderId="8" xfId="0" applyFont="1" applyFill="1" applyBorder="1"/>
    <xf numFmtId="0" fontId="21" fillId="0" borderId="8" xfId="0" applyFont="1" applyFill="1" applyBorder="1" applyAlignment="1">
      <alignment horizontal="center"/>
    </xf>
    <xf numFmtId="0" fontId="22" fillId="0" borderId="5" xfId="0" applyFont="1" applyFill="1" applyBorder="1" applyAlignment="1"/>
    <xf numFmtId="0" fontId="21" fillId="0" borderId="8" xfId="0" applyFont="1" applyFill="1" applyBorder="1" applyAlignment="1"/>
    <xf numFmtId="0" fontId="23" fillId="0" borderId="2" xfId="0" applyFont="1" applyFill="1" applyBorder="1"/>
    <xf numFmtId="0" fontId="21" fillId="0" borderId="5" xfId="0" applyFont="1" applyFill="1" applyBorder="1" applyAlignment="1">
      <alignment horizontal="center"/>
    </xf>
    <xf numFmtId="0" fontId="23" fillId="0" borderId="8" xfId="0" applyFont="1" applyFill="1" applyBorder="1"/>
    <xf numFmtId="0" fontId="21" fillId="0" borderId="5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right"/>
    </xf>
    <xf numFmtId="0" fontId="20" fillId="0" borderId="8" xfId="0" applyFont="1" applyFill="1" applyBorder="1"/>
    <xf numFmtId="0" fontId="20" fillId="0" borderId="8" xfId="0" applyFont="1" applyFill="1" applyBorder="1" applyAlignment="1">
      <alignment horizontal="center"/>
    </xf>
    <xf numFmtId="0" fontId="6" fillId="0" borderId="5" xfId="4" applyFont="1" applyBorder="1"/>
    <xf numFmtId="0" fontId="0" fillId="3" borderId="4" xfId="0" applyFill="1" applyBorder="1"/>
    <xf numFmtId="0" fontId="6" fillId="0" borderId="5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4" fontId="14" fillId="3" borderId="2" xfId="3" applyNumberFormat="1" applyFont="1" applyFill="1" applyBorder="1"/>
    <xf numFmtId="0" fontId="4" fillId="2" borderId="9" xfId="0" applyFont="1" applyFill="1" applyBorder="1" applyAlignment="1"/>
    <xf numFmtId="0" fontId="0" fillId="0" borderId="10" xfId="0" applyBorder="1" applyAlignment="1"/>
    <xf numFmtId="0" fontId="10" fillId="0" borderId="5" xfId="0" applyFont="1" applyFill="1" applyBorder="1" applyAlignment="1"/>
    <xf numFmtId="0" fontId="6" fillId="3" borderId="2" xfId="0" applyFont="1" applyFill="1" applyBorder="1" applyAlignment="1"/>
    <xf numFmtId="4" fontId="6" fillId="3" borderId="4" xfId="0" applyNumberFormat="1" applyFont="1" applyFill="1" applyBorder="1" applyAlignment="1">
      <alignment horizontal="right"/>
    </xf>
    <xf numFmtId="0" fontId="6" fillId="5" borderId="5" xfId="0" applyFont="1" applyFill="1" applyBorder="1"/>
    <xf numFmtId="0" fontId="3" fillId="0" borderId="4" xfId="0" applyFont="1" applyFill="1" applyBorder="1"/>
    <xf numFmtId="0" fontId="3" fillId="0" borderId="0" xfId="0" applyFont="1" applyFill="1"/>
    <xf numFmtId="4" fontId="14" fillId="3" borderId="5" xfId="3" applyNumberFormat="1" applyFont="1" applyFill="1" applyBorder="1"/>
    <xf numFmtId="0" fontId="4" fillId="7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0" fillId="0" borderId="2" xfId="0" applyFill="1" applyBorder="1"/>
    <xf numFmtId="0" fontId="4" fillId="0" borderId="2" xfId="0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right"/>
    </xf>
    <xf numFmtId="0" fontId="4" fillId="0" borderId="4" xfId="0" applyFont="1" applyBorder="1"/>
    <xf numFmtId="0" fontId="4" fillId="0" borderId="0" xfId="0" applyFont="1"/>
    <xf numFmtId="0" fontId="4" fillId="0" borderId="8" xfId="0" applyFont="1" applyFill="1" applyBorder="1" applyAlignment="1">
      <alignment horizontal="center"/>
    </xf>
    <xf numFmtId="0" fontId="2" fillId="3" borderId="5" xfId="0" applyFont="1" applyFill="1" applyBorder="1" applyAlignment="1"/>
    <xf numFmtId="0" fontId="2" fillId="3" borderId="8" xfId="0" applyFont="1" applyFill="1" applyBorder="1" applyAlignment="1"/>
    <xf numFmtId="0" fontId="4" fillId="0" borderId="5" xfId="0" applyFont="1" applyFill="1" applyBorder="1"/>
    <xf numFmtId="0" fontId="24" fillId="0" borderId="2" xfId="0" applyFont="1" applyFill="1" applyBorder="1" applyAlignment="1">
      <alignment wrapText="1"/>
    </xf>
    <xf numFmtId="0" fontId="11" fillId="0" borderId="8" xfId="0" applyFont="1" applyFill="1" applyBorder="1"/>
    <xf numFmtId="0" fontId="11" fillId="0" borderId="8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6" fillId="0" borderId="5" xfId="3" applyFont="1" applyFill="1" applyBorder="1" applyAlignment="1">
      <alignment horizontal="left" wrapText="1"/>
    </xf>
    <xf numFmtId="0" fontId="2" fillId="0" borderId="2" xfId="4" applyFont="1" applyFill="1" applyBorder="1" applyAlignment="1"/>
    <xf numFmtId="0" fontId="6" fillId="3" borderId="5" xfId="0" applyFont="1" applyFill="1" applyBorder="1" applyAlignment="1"/>
    <xf numFmtId="0" fontId="6" fillId="3" borderId="8" xfId="0" applyFont="1" applyFill="1" applyBorder="1" applyAlignment="1"/>
    <xf numFmtId="0" fontId="4" fillId="0" borderId="4" xfId="0" applyFont="1" applyFill="1" applyBorder="1" applyAlignment="1">
      <alignment horizontal="center"/>
    </xf>
    <xf numFmtId="0" fontId="3" fillId="3" borderId="5" xfId="0" applyFont="1" applyFill="1" applyBorder="1"/>
    <xf numFmtId="0" fontId="0" fillId="3" borderId="3" xfId="0" applyFill="1" applyBorder="1" applyAlignment="1">
      <alignment horizontal="center"/>
    </xf>
    <xf numFmtId="0" fontId="0" fillId="3" borderId="0" xfId="0" applyFill="1"/>
    <xf numFmtId="0" fontId="0" fillId="3" borderId="7" xfId="0" applyFill="1" applyBorder="1" applyAlignment="1">
      <alignment horizontal="center"/>
    </xf>
    <xf numFmtId="0" fontId="7" fillId="3" borderId="5" xfId="0" applyFont="1" applyFill="1" applyBorder="1"/>
    <xf numFmtId="0" fontId="0" fillId="3" borderId="6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2" fillId="3" borderId="4" xfId="0" applyFont="1" applyFill="1" applyBorder="1" applyAlignment="1"/>
    <xf numFmtId="0" fontId="2" fillId="3" borderId="0" xfId="0" applyFont="1" applyFill="1" applyBorder="1" applyAlignment="1"/>
    <xf numFmtId="0" fontId="8" fillId="3" borderId="8" xfId="0" applyFont="1" applyFill="1" applyBorder="1"/>
    <xf numFmtId="0" fontId="6" fillId="7" borderId="6" xfId="0" applyFont="1" applyFill="1" applyBorder="1" applyAlignment="1"/>
    <xf numFmtId="0" fontId="7" fillId="5" borderId="2" xfId="0" applyFont="1" applyFill="1" applyBorder="1"/>
    <xf numFmtId="4" fontId="2" fillId="0" borderId="3" xfId="0" applyNumberFormat="1" applyFont="1" applyFill="1" applyBorder="1" applyAlignment="1">
      <alignment horizontal="right"/>
    </xf>
    <xf numFmtId="0" fontId="0" fillId="5" borderId="8" xfId="0" applyFill="1" applyBorder="1"/>
    <xf numFmtId="0" fontId="2" fillId="0" borderId="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7" fillId="0" borderId="8" xfId="0" applyFont="1" applyFill="1" applyBorder="1"/>
    <xf numFmtId="0" fontId="6" fillId="2" borderId="7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7" fillId="0" borderId="2" xfId="0" applyFont="1" applyFill="1" applyBorder="1"/>
    <xf numFmtId="0" fontId="25" fillId="3" borderId="2" xfId="2" applyFont="1" applyFill="1" applyBorder="1"/>
    <xf numFmtId="0" fontId="16" fillId="3" borderId="2" xfId="1" applyFont="1" applyFill="1" applyBorder="1" applyAlignment="1">
      <alignment wrapText="1"/>
    </xf>
    <xf numFmtId="0" fontId="6" fillId="2" borderId="4" xfId="0" applyFont="1" applyFill="1" applyBorder="1" applyAlignment="1"/>
    <xf numFmtId="0" fontId="6" fillId="2" borderId="10" xfId="0" applyFont="1" applyFill="1" applyBorder="1" applyAlignment="1"/>
    <xf numFmtId="0" fontId="6" fillId="2" borderId="9" xfId="0" applyFont="1" applyFill="1" applyBorder="1" applyAlignment="1"/>
    <xf numFmtId="0" fontId="6" fillId="0" borderId="2" xfId="0" applyFont="1" applyFill="1" applyBorder="1"/>
    <xf numFmtId="0" fontId="26" fillId="3" borderId="5" xfId="0" applyFont="1" applyFill="1" applyBorder="1"/>
    <xf numFmtId="0" fontId="27" fillId="3" borderId="5" xfId="1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0">
    <cellStyle name="Normal" xfId="0" builtinId="0"/>
    <cellStyle name="Normal 2" xfId="4"/>
    <cellStyle name="Normal 3" xfId="5"/>
    <cellStyle name="Normal 3 2" xfId="6"/>
    <cellStyle name="Normal 3 2 2" xfId="7"/>
    <cellStyle name="Normal 3 2 2 2" xfId="3"/>
    <cellStyle name="Normal 4" xfId="1"/>
    <cellStyle name="Normal 5" xfId="8"/>
    <cellStyle name="Normal 5 2" xfId="9"/>
    <cellStyle name="Normal 5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VESTITII%202022\SEDINTE%20BUGET%202022\SEDINTE\Octombrie\Anexa%20nr.%203%20-%20%2027%20octombrie%20%202022%20%20(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7 octombrie 2022 (2)"/>
      <sheetName val="21 octombrie 2022"/>
      <sheetName val="27 octombrie 2022"/>
      <sheetName val="28 septembrie 2022"/>
      <sheetName val="25 august 2022"/>
      <sheetName val="28 iulie 2022 (2)"/>
      <sheetName val="28 iulie 2022"/>
      <sheetName val="30 iunie 2022"/>
      <sheetName val="17 iunie 2022"/>
      <sheetName val="30 mai 2022"/>
      <sheetName val="13 mai 2022"/>
      <sheetName val="28 aprilie 2022"/>
      <sheetName val="28 martie 2022"/>
      <sheetName val="8 februarie 2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50"/>
  <sheetViews>
    <sheetView tabSelected="1" zoomScaleNormal="100" workbookViewId="0">
      <selection activeCell="V13" sqref="V13"/>
    </sheetView>
  </sheetViews>
  <sheetFormatPr defaultRowHeight="12.75"/>
  <cols>
    <col min="1" max="1" width="60" customWidth="1"/>
    <col min="2" max="2" width="6.85546875" style="6" customWidth="1"/>
    <col min="3" max="3" width="13.140625" customWidth="1"/>
    <col min="4" max="4" width="0" style="4" hidden="1" customWidth="1"/>
    <col min="5" max="5" width="14.85546875" customWidth="1"/>
    <col min="6" max="9" width="0" hidden="1" customWidth="1"/>
    <col min="10" max="10" width="14.28515625" customWidth="1"/>
  </cols>
  <sheetData>
    <row r="1" spans="1:5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53">
      <c r="A2" s="3" t="s">
        <v>1</v>
      </c>
      <c r="B2" s="2"/>
      <c r="C2" s="2"/>
    </row>
    <row r="3" spans="1:53">
      <c r="A3" s="5" t="s">
        <v>2</v>
      </c>
    </row>
    <row r="4" spans="1:53" s="4" customFormat="1">
      <c r="A4" t="s">
        <v>3</v>
      </c>
      <c r="B4" s="6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s="4" customFormat="1">
      <c r="A5"/>
      <c r="B5" s="6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7" spans="1:53" s="4" customFormat="1" ht="27.75" customHeight="1">
      <c r="A7" s="7" t="s">
        <v>4</v>
      </c>
      <c r="B7" s="7"/>
      <c r="C7" s="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4" customFormat="1" ht="13.5" customHeight="1">
      <c r="A8" s="8"/>
      <c r="B8" s="8"/>
      <c r="C8" s="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4" customFormat="1" ht="15.75" customHeight="1">
      <c r="A9"/>
      <c r="B9" s="9"/>
      <c r="C9" s="10" t="s">
        <v>5</v>
      </c>
      <c r="D9" s="2"/>
      <c r="E9" s="2"/>
      <c r="F9" s="2"/>
      <c r="G9" s="2"/>
      <c r="H9" s="2"/>
      <c r="I9" s="2"/>
      <c r="J9" s="2"/>
      <c r="K9" s="2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4" customFormat="1">
      <c r="A10" s="11" t="s">
        <v>6</v>
      </c>
      <c r="B10" s="12" t="s">
        <v>7</v>
      </c>
      <c r="C10" s="13" t="s">
        <v>8</v>
      </c>
      <c r="D10" s="14"/>
      <c r="E10" s="15" t="s">
        <v>9</v>
      </c>
      <c r="F10" s="16"/>
      <c r="G10" s="16"/>
      <c r="H10" s="16"/>
      <c r="I10" s="16"/>
      <c r="J10" s="15" t="s">
        <v>10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4" customFormat="1">
      <c r="A11" s="17" t="s">
        <v>11</v>
      </c>
      <c r="B11" s="18"/>
      <c r="C11" s="19"/>
      <c r="D11" s="14"/>
      <c r="E11" s="20"/>
      <c r="F11" s="16"/>
      <c r="G11" s="16"/>
      <c r="H11" s="16"/>
      <c r="I11" s="16"/>
      <c r="J11" s="20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4" customFormat="1">
      <c r="A12" s="17" t="s">
        <v>12</v>
      </c>
      <c r="B12" s="18"/>
      <c r="C12" s="21"/>
      <c r="D12" s="14"/>
      <c r="E12" s="22"/>
      <c r="F12" s="16"/>
      <c r="G12" s="16"/>
      <c r="H12" s="16"/>
      <c r="I12" s="16"/>
      <c r="J12" s="2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4" customFormat="1">
      <c r="A13" s="23">
        <v>0</v>
      </c>
      <c r="B13" s="23">
        <v>1</v>
      </c>
      <c r="C13" s="24">
        <v>2</v>
      </c>
      <c r="D13" s="14"/>
      <c r="E13" s="25">
        <v>3</v>
      </c>
      <c r="F13" s="25"/>
      <c r="G13" s="25"/>
      <c r="H13" s="25"/>
      <c r="I13" s="25"/>
      <c r="J13" s="25">
        <v>4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4" customFormat="1" ht="15.75">
      <c r="A14" s="26" t="s">
        <v>13</v>
      </c>
      <c r="B14" s="27" t="s">
        <v>14</v>
      </c>
      <c r="C14" s="28">
        <f>C16+C28</f>
        <v>3799</v>
      </c>
      <c r="D14" s="28">
        <f t="shared" ref="D14:J15" si="0">D16+D28</f>
        <v>0</v>
      </c>
      <c r="E14" s="28">
        <f t="shared" si="0"/>
        <v>0</v>
      </c>
      <c r="F14" s="28">
        <f t="shared" si="0"/>
        <v>0</v>
      </c>
      <c r="G14" s="28">
        <f t="shared" si="0"/>
        <v>0</v>
      </c>
      <c r="H14" s="28">
        <f t="shared" si="0"/>
        <v>0</v>
      </c>
      <c r="I14" s="28">
        <f t="shared" si="0"/>
        <v>0</v>
      </c>
      <c r="J14" s="29">
        <f t="shared" si="0"/>
        <v>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4" customFormat="1">
      <c r="A15" s="30"/>
      <c r="B15" s="31" t="s">
        <v>15</v>
      </c>
      <c r="C15" s="28">
        <f>C17+C29</f>
        <v>3799</v>
      </c>
      <c r="D15" s="28">
        <f t="shared" si="0"/>
        <v>0</v>
      </c>
      <c r="E15" s="28">
        <f t="shared" si="0"/>
        <v>0</v>
      </c>
      <c r="F15" s="28">
        <f t="shared" si="0"/>
        <v>0</v>
      </c>
      <c r="G15" s="28">
        <f t="shared" si="0"/>
        <v>0</v>
      </c>
      <c r="H15" s="28">
        <f t="shared" si="0"/>
        <v>0</v>
      </c>
      <c r="I15" s="28">
        <f t="shared" si="0"/>
        <v>0</v>
      </c>
      <c r="J15" s="29">
        <f t="shared" si="0"/>
        <v>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>
      <c r="A16" s="32" t="s">
        <v>16</v>
      </c>
      <c r="B16" s="33" t="s">
        <v>14</v>
      </c>
      <c r="C16" s="34">
        <f>C18</f>
        <v>3777</v>
      </c>
      <c r="D16" s="34">
        <f t="shared" ref="D16:J19" si="1">D18</f>
        <v>0</v>
      </c>
      <c r="E16" s="34">
        <f t="shared" si="1"/>
        <v>0</v>
      </c>
      <c r="F16" s="34">
        <f t="shared" si="1"/>
        <v>0</v>
      </c>
      <c r="G16" s="34">
        <f t="shared" si="1"/>
        <v>0</v>
      </c>
      <c r="H16" s="34">
        <f t="shared" si="1"/>
        <v>0</v>
      </c>
      <c r="I16" s="34">
        <f t="shared" si="1"/>
        <v>0</v>
      </c>
      <c r="J16" s="35">
        <f t="shared" si="1"/>
        <v>0</v>
      </c>
    </row>
    <row r="17" spans="1:13">
      <c r="A17" s="36" t="s">
        <v>17</v>
      </c>
      <c r="B17" s="37" t="s">
        <v>15</v>
      </c>
      <c r="C17" s="34">
        <f>C19</f>
        <v>3777</v>
      </c>
      <c r="D17" s="34">
        <f t="shared" si="1"/>
        <v>0</v>
      </c>
      <c r="E17" s="34">
        <f t="shared" si="1"/>
        <v>0</v>
      </c>
      <c r="F17" s="34">
        <f t="shared" si="1"/>
        <v>0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5">
        <f t="shared" si="1"/>
        <v>0</v>
      </c>
    </row>
    <row r="18" spans="1:13">
      <c r="A18" s="38" t="s">
        <v>18</v>
      </c>
      <c r="B18" s="39" t="s">
        <v>14</v>
      </c>
      <c r="C18" s="40">
        <f>C20</f>
        <v>3777</v>
      </c>
      <c r="D18" s="40">
        <f t="shared" si="1"/>
        <v>0</v>
      </c>
      <c r="E18" s="40">
        <f t="shared" si="1"/>
        <v>0</v>
      </c>
      <c r="F18" s="40">
        <f t="shared" si="1"/>
        <v>0</v>
      </c>
      <c r="G18" s="40">
        <f t="shared" si="1"/>
        <v>0</v>
      </c>
      <c r="H18" s="40">
        <f t="shared" si="1"/>
        <v>0</v>
      </c>
      <c r="I18" s="40">
        <f t="shared" si="1"/>
        <v>0</v>
      </c>
      <c r="J18" s="41">
        <f t="shared" si="1"/>
        <v>0</v>
      </c>
      <c r="K18" s="42"/>
      <c r="L18" s="42"/>
      <c r="M18" s="42"/>
    </row>
    <row r="19" spans="1:13">
      <c r="A19" s="43"/>
      <c r="B19" s="44" t="s">
        <v>15</v>
      </c>
      <c r="C19" s="40">
        <f>C21</f>
        <v>3777</v>
      </c>
      <c r="D19" s="40">
        <f t="shared" si="1"/>
        <v>0</v>
      </c>
      <c r="E19" s="40">
        <f t="shared" si="1"/>
        <v>0</v>
      </c>
      <c r="F19" s="40">
        <f t="shared" si="1"/>
        <v>0</v>
      </c>
      <c r="G19" s="40">
        <f t="shared" si="1"/>
        <v>0</v>
      </c>
      <c r="H19" s="40">
        <f t="shared" si="1"/>
        <v>0</v>
      </c>
      <c r="I19" s="40">
        <f t="shared" si="1"/>
        <v>0</v>
      </c>
      <c r="J19" s="41">
        <f t="shared" si="1"/>
        <v>0</v>
      </c>
      <c r="K19" s="42"/>
      <c r="L19" s="42"/>
      <c r="M19" s="42"/>
    </row>
    <row r="20" spans="1:13">
      <c r="A20" s="38" t="s">
        <v>19</v>
      </c>
      <c r="B20" s="45" t="s">
        <v>14</v>
      </c>
      <c r="C20" s="40">
        <f>C22+C24+C26</f>
        <v>3777</v>
      </c>
      <c r="D20" s="40">
        <f t="shared" ref="D20:J21" si="2">D22+D24+D26</f>
        <v>0</v>
      </c>
      <c r="E20" s="40">
        <f t="shared" si="2"/>
        <v>0</v>
      </c>
      <c r="F20" s="40">
        <f t="shared" si="2"/>
        <v>0</v>
      </c>
      <c r="G20" s="40">
        <f t="shared" si="2"/>
        <v>0</v>
      </c>
      <c r="H20" s="40">
        <f t="shared" si="2"/>
        <v>0</v>
      </c>
      <c r="I20" s="40">
        <f t="shared" si="2"/>
        <v>0</v>
      </c>
      <c r="J20" s="41">
        <f t="shared" si="2"/>
        <v>0</v>
      </c>
      <c r="K20" s="42"/>
      <c r="L20" s="42"/>
      <c r="M20" s="42"/>
    </row>
    <row r="21" spans="1:13">
      <c r="A21" s="46"/>
      <c r="B21" s="44" t="s">
        <v>15</v>
      </c>
      <c r="C21" s="40">
        <f>C23+C25+C27</f>
        <v>3777</v>
      </c>
      <c r="D21" s="40">
        <f t="shared" si="2"/>
        <v>0</v>
      </c>
      <c r="E21" s="40">
        <f t="shared" si="2"/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1">
        <f t="shared" si="2"/>
        <v>0</v>
      </c>
      <c r="K21" s="42"/>
      <c r="L21" s="42"/>
      <c r="M21" s="42"/>
    </row>
    <row r="22" spans="1:13">
      <c r="A22" s="47" t="s">
        <v>20</v>
      </c>
      <c r="B22" s="33" t="s">
        <v>14</v>
      </c>
      <c r="C22" s="40">
        <f>C51+C88</f>
        <v>0</v>
      </c>
      <c r="D22" s="40">
        <f t="shared" ref="D22:J23" si="3">D51+D88</f>
        <v>0</v>
      </c>
      <c r="E22" s="40">
        <f t="shared" si="3"/>
        <v>0</v>
      </c>
      <c r="F22" s="40">
        <f t="shared" si="3"/>
        <v>0</v>
      </c>
      <c r="G22" s="40">
        <f t="shared" si="3"/>
        <v>0</v>
      </c>
      <c r="H22" s="40">
        <f t="shared" si="3"/>
        <v>0</v>
      </c>
      <c r="I22" s="40">
        <f t="shared" si="3"/>
        <v>0</v>
      </c>
      <c r="J22" s="41">
        <f t="shared" si="3"/>
        <v>0</v>
      </c>
      <c r="K22" s="42"/>
      <c r="L22" s="42"/>
      <c r="M22" s="42"/>
    </row>
    <row r="23" spans="1:13">
      <c r="A23" s="46"/>
      <c r="B23" s="37" t="s">
        <v>15</v>
      </c>
      <c r="C23" s="40">
        <f>C52+C89</f>
        <v>0</v>
      </c>
      <c r="D23" s="40">
        <f t="shared" si="3"/>
        <v>0</v>
      </c>
      <c r="E23" s="40">
        <f t="shared" si="3"/>
        <v>0</v>
      </c>
      <c r="F23" s="40">
        <f t="shared" si="3"/>
        <v>0</v>
      </c>
      <c r="G23" s="40">
        <f t="shared" si="3"/>
        <v>0</v>
      </c>
      <c r="H23" s="40">
        <f t="shared" si="3"/>
        <v>0</v>
      </c>
      <c r="I23" s="40">
        <f t="shared" si="3"/>
        <v>0</v>
      </c>
      <c r="J23" s="41">
        <f t="shared" si="3"/>
        <v>0</v>
      </c>
      <c r="K23" s="42"/>
      <c r="L23" s="42"/>
      <c r="M23" s="42"/>
    </row>
    <row r="24" spans="1:13">
      <c r="A24" s="48" t="s">
        <v>21</v>
      </c>
      <c r="B24" s="45" t="s">
        <v>14</v>
      </c>
      <c r="C24" s="40">
        <f>C139</f>
        <v>294</v>
      </c>
      <c r="D24" s="16"/>
      <c r="E24" s="16"/>
      <c r="F24" s="16"/>
      <c r="G24" s="16"/>
      <c r="H24" s="16"/>
      <c r="I24" s="16"/>
      <c r="J24" s="16"/>
    </row>
    <row r="25" spans="1:13">
      <c r="A25" s="46"/>
      <c r="B25" s="44" t="s">
        <v>15</v>
      </c>
      <c r="C25" s="40">
        <f>C140</f>
        <v>294</v>
      </c>
      <c r="D25" s="14"/>
      <c r="E25" s="16"/>
      <c r="F25" s="16"/>
      <c r="G25" s="16"/>
      <c r="H25" s="16"/>
      <c r="I25" s="16"/>
      <c r="J25" s="16"/>
    </row>
    <row r="26" spans="1:13">
      <c r="A26" s="49" t="s">
        <v>22</v>
      </c>
      <c r="B26" s="39" t="s">
        <v>14</v>
      </c>
      <c r="C26" s="40">
        <f>C141</f>
        <v>3483</v>
      </c>
      <c r="D26" s="14"/>
      <c r="E26" s="16"/>
      <c r="F26" s="16"/>
      <c r="G26" s="16"/>
      <c r="H26" s="16"/>
      <c r="I26" s="16"/>
      <c r="J26" s="16"/>
    </row>
    <row r="27" spans="1:13">
      <c r="A27" s="46"/>
      <c r="B27" s="44" t="s">
        <v>15</v>
      </c>
      <c r="C27" s="40">
        <f>C142</f>
        <v>3483</v>
      </c>
      <c r="D27" s="14"/>
      <c r="E27" s="16"/>
      <c r="F27" s="16"/>
      <c r="G27" s="16"/>
      <c r="H27" s="16"/>
      <c r="I27" s="16"/>
      <c r="J27" s="16"/>
    </row>
    <row r="28" spans="1:13">
      <c r="A28" s="50" t="s">
        <v>23</v>
      </c>
      <c r="B28" s="45" t="s">
        <v>14</v>
      </c>
      <c r="C28" s="40">
        <f>C30</f>
        <v>22</v>
      </c>
      <c r="D28" s="51"/>
      <c r="E28" s="51"/>
      <c r="F28" s="51"/>
      <c r="G28" s="51"/>
      <c r="H28" s="51"/>
      <c r="I28" s="51"/>
      <c r="J28" s="16"/>
      <c r="K28" s="42"/>
      <c r="L28" s="42"/>
      <c r="M28" s="42"/>
    </row>
    <row r="29" spans="1:13">
      <c r="A29" s="36" t="s">
        <v>17</v>
      </c>
      <c r="B29" s="44" t="s">
        <v>15</v>
      </c>
      <c r="C29" s="40">
        <f>C31</f>
        <v>22</v>
      </c>
      <c r="D29" s="51"/>
      <c r="E29" s="51"/>
      <c r="F29" s="51"/>
      <c r="G29" s="51"/>
      <c r="H29" s="51"/>
      <c r="I29" s="51"/>
      <c r="J29" s="16"/>
      <c r="K29" s="42"/>
      <c r="L29" s="42"/>
      <c r="M29" s="42"/>
    </row>
    <row r="30" spans="1:13">
      <c r="A30" s="38" t="s">
        <v>18</v>
      </c>
      <c r="B30" s="39" t="s">
        <v>14</v>
      </c>
      <c r="C30" s="40">
        <f>C32</f>
        <v>22</v>
      </c>
      <c r="D30" s="51"/>
      <c r="E30" s="51"/>
      <c r="F30" s="51"/>
      <c r="G30" s="51"/>
      <c r="H30" s="51"/>
      <c r="I30" s="51"/>
      <c r="J30" s="16"/>
      <c r="K30" s="42"/>
      <c r="L30" s="42"/>
      <c r="M30" s="42"/>
    </row>
    <row r="31" spans="1:13">
      <c r="A31" s="43"/>
      <c r="B31" s="44" t="s">
        <v>15</v>
      </c>
      <c r="C31" s="40">
        <f>C33</f>
        <v>22</v>
      </c>
      <c r="D31" s="51"/>
      <c r="E31" s="51"/>
      <c r="F31" s="51"/>
      <c r="G31" s="51"/>
      <c r="H31" s="51"/>
      <c r="I31" s="51"/>
      <c r="J31" s="16"/>
      <c r="K31" s="42"/>
      <c r="L31" s="42"/>
      <c r="M31" s="42"/>
    </row>
    <row r="32" spans="1:13">
      <c r="A32" s="38" t="s">
        <v>19</v>
      </c>
      <c r="B32" s="45" t="s">
        <v>14</v>
      </c>
      <c r="C32" s="40">
        <f>C34+C36+C38+C40</f>
        <v>22</v>
      </c>
      <c r="D32" s="51"/>
      <c r="E32" s="51"/>
      <c r="F32" s="51"/>
      <c r="G32" s="51"/>
      <c r="H32" s="51"/>
      <c r="I32" s="51"/>
      <c r="J32" s="16"/>
      <c r="K32" s="42"/>
      <c r="L32" s="42"/>
      <c r="M32" s="42"/>
    </row>
    <row r="33" spans="1:53">
      <c r="A33" s="46"/>
      <c r="B33" s="44" t="s">
        <v>15</v>
      </c>
      <c r="C33" s="40">
        <f>C35+C37+C39+C41</f>
        <v>22</v>
      </c>
      <c r="D33" s="51"/>
      <c r="E33" s="51"/>
      <c r="F33" s="51"/>
      <c r="G33" s="51"/>
      <c r="H33" s="51"/>
      <c r="I33" s="51"/>
      <c r="J33" s="16"/>
      <c r="K33" s="42"/>
      <c r="L33" s="42"/>
      <c r="M33" s="42"/>
    </row>
    <row r="34" spans="1:53">
      <c r="A34" s="52" t="s">
        <v>24</v>
      </c>
      <c r="B34" s="33" t="s">
        <v>14</v>
      </c>
      <c r="C34" s="53">
        <f>C90</f>
        <v>20</v>
      </c>
      <c r="D34"/>
      <c r="E34" s="16"/>
      <c r="F34" s="16"/>
      <c r="G34" s="16"/>
      <c r="H34" s="16"/>
      <c r="I34" s="16"/>
      <c r="J34" s="16"/>
    </row>
    <row r="35" spans="1:53">
      <c r="A35" s="54"/>
      <c r="B35" s="37" t="s">
        <v>15</v>
      </c>
      <c r="C35" s="53">
        <f>C91</f>
        <v>20</v>
      </c>
      <c r="D35"/>
      <c r="E35" s="16"/>
      <c r="F35" s="16"/>
      <c r="G35" s="16"/>
      <c r="H35" s="16"/>
      <c r="I35" s="16"/>
      <c r="J35" s="16"/>
    </row>
    <row r="36" spans="1:53">
      <c r="A36" s="48" t="s">
        <v>21</v>
      </c>
      <c r="B36" s="45" t="s">
        <v>14</v>
      </c>
      <c r="C36" s="40">
        <f t="shared" ref="C36:C41" si="4">C151</f>
        <v>46</v>
      </c>
      <c r="D36" s="16"/>
      <c r="E36" s="16"/>
      <c r="F36" s="16"/>
      <c r="G36" s="16"/>
      <c r="H36" s="16"/>
      <c r="I36" s="16"/>
      <c r="J36" s="16"/>
    </row>
    <row r="37" spans="1:53">
      <c r="A37" s="46"/>
      <c r="B37" s="44" t="s">
        <v>15</v>
      </c>
      <c r="C37" s="40">
        <f t="shared" si="4"/>
        <v>46</v>
      </c>
      <c r="D37" s="14"/>
      <c r="E37" s="16"/>
      <c r="F37" s="16"/>
      <c r="G37" s="16"/>
      <c r="H37" s="16"/>
      <c r="I37" s="16"/>
      <c r="J37" s="16"/>
    </row>
    <row r="38" spans="1:53">
      <c r="A38" s="55" t="s">
        <v>25</v>
      </c>
      <c r="B38" s="45" t="s">
        <v>14</v>
      </c>
      <c r="C38" s="56">
        <f t="shared" si="4"/>
        <v>25</v>
      </c>
      <c r="D38" s="14"/>
      <c r="E38" s="16"/>
      <c r="F38" s="16"/>
      <c r="G38" s="16"/>
      <c r="H38" s="16"/>
      <c r="I38" s="16"/>
      <c r="J38" s="16"/>
    </row>
    <row r="39" spans="1:53">
      <c r="A39" s="36"/>
      <c r="B39" s="44" t="s">
        <v>15</v>
      </c>
      <c r="C39" s="56">
        <f t="shared" si="4"/>
        <v>25</v>
      </c>
      <c r="D39" s="14"/>
      <c r="E39" s="16"/>
      <c r="F39" s="16"/>
      <c r="G39" s="16"/>
      <c r="H39" s="16"/>
      <c r="I39" s="16"/>
      <c r="J39" s="16"/>
    </row>
    <row r="40" spans="1:53">
      <c r="A40" s="49" t="s">
        <v>22</v>
      </c>
      <c r="B40" s="39" t="s">
        <v>14</v>
      </c>
      <c r="C40" s="40">
        <f t="shared" si="4"/>
        <v>-69</v>
      </c>
      <c r="D40" s="14"/>
      <c r="E40" s="16"/>
      <c r="F40" s="16"/>
      <c r="G40" s="16"/>
      <c r="H40" s="16"/>
      <c r="I40" s="16"/>
      <c r="J40" s="16"/>
    </row>
    <row r="41" spans="1:53">
      <c r="A41" s="46"/>
      <c r="B41" s="44" t="s">
        <v>15</v>
      </c>
      <c r="C41" s="40">
        <f t="shared" si="4"/>
        <v>-69</v>
      </c>
      <c r="D41" s="14"/>
      <c r="E41" s="16"/>
      <c r="F41" s="16"/>
      <c r="G41" s="16"/>
      <c r="H41" s="16"/>
      <c r="I41" s="16"/>
      <c r="J41" s="16"/>
    </row>
    <row r="42" spans="1:53" s="59" customFormat="1">
      <c r="A42" s="57" t="s">
        <v>26</v>
      </c>
      <c r="B42" s="57"/>
      <c r="C42" s="58"/>
      <c r="D42" s="14"/>
      <c r="E42" s="14"/>
      <c r="F42" s="14"/>
      <c r="G42" s="14"/>
      <c r="H42" s="14"/>
      <c r="I42" s="14"/>
      <c r="J42" s="1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</row>
    <row r="43" spans="1:53" s="4" customFormat="1" ht="15">
      <c r="A43" s="60" t="s">
        <v>27</v>
      </c>
      <c r="B43" s="61" t="s">
        <v>14</v>
      </c>
      <c r="C43" s="40">
        <f>C45</f>
        <v>238</v>
      </c>
      <c r="D43" s="40">
        <f t="shared" ref="D43:J44" si="5">D45</f>
        <v>0</v>
      </c>
      <c r="E43" s="40">
        <f t="shared" si="5"/>
        <v>1700</v>
      </c>
      <c r="F43" s="40">
        <f t="shared" si="5"/>
        <v>0</v>
      </c>
      <c r="G43" s="40">
        <f t="shared" si="5"/>
        <v>0</v>
      </c>
      <c r="H43" s="40">
        <f t="shared" si="5"/>
        <v>0</v>
      </c>
      <c r="I43" s="40">
        <f t="shared" si="5"/>
        <v>0</v>
      </c>
      <c r="J43" s="41">
        <f t="shared" si="5"/>
        <v>-1700</v>
      </c>
    </row>
    <row r="44" spans="1:53" s="4" customFormat="1">
      <c r="A44" s="62"/>
      <c r="B44" s="63" t="s">
        <v>15</v>
      </c>
      <c r="C44" s="40">
        <f>C46</f>
        <v>238</v>
      </c>
      <c r="D44" s="40">
        <f t="shared" si="5"/>
        <v>0</v>
      </c>
      <c r="E44" s="40">
        <f t="shared" si="5"/>
        <v>1700</v>
      </c>
      <c r="F44" s="40">
        <f t="shared" si="5"/>
        <v>0</v>
      </c>
      <c r="G44" s="40">
        <f t="shared" si="5"/>
        <v>0</v>
      </c>
      <c r="H44" s="40">
        <f t="shared" si="5"/>
        <v>0</v>
      </c>
      <c r="I44" s="40">
        <f t="shared" si="5"/>
        <v>0</v>
      </c>
      <c r="J44" s="41">
        <f t="shared" si="5"/>
        <v>-1700</v>
      </c>
    </row>
    <row r="45" spans="1:53" s="4" customFormat="1">
      <c r="A45" s="64" t="s">
        <v>28</v>
      </c>
      <c r="B45" s="65" t="s">
        <v>14</v>
      </c>
      <c r="C45" s="66">
        <f t="shared" ref="C45:J50" si="6">C47</f>
        <v>238</v>
      </c>
      <c r="D45" s="66">
        <f t="shared" si="6"/>
        <v>0</v>
      </c>
      <c r="E45" s="66">
        <f t="shared" si="6"/>
        <v>1700</v>
      </c>
      <c r="F45" s="66">
        <f t="shared" si="6"/>
        <v>0</v>
      </c>
      <c r="G45" s="66">
        <f t="shared" si="6"/>
        <v>0</v>
      </c>
      <c r="H45" s="66">
        <f t="shared" si="6"/>
        <v>0</v>
      </c>
      <c r="I45" s="66">
        <f t="shared" si="6"/>
        <v>0</v>
      </c>
      <c r="J45" s="67">
        <f t="shared" si="6"/>
        <v>-1700</v>
      </c>
    </row>
    <row r="46" spans="1:53" s="4" customFormat="1">
      <c r="A46" s="54" t="s">
        <v>17</v>
      </c>
      <c r="B46" s="37" t="s">
        <v>15</v>
      </c>
      <c r="C46" s="66">
        <f t="shared" si="6"/>
        <v>238</v>
      </c>
      <c r="D46" s="66">
        <f t="shared" si="6"/>
        <v>0</v>
      </c>
      <c r="E46" s="66">
        <f t="shared" si="6"/>
        <v>1700</v>
      </c>
      <c r="F46" s="66">
        <f t="shared" si="6"/>
        <v>0</v>
      </c>
      <c r="G46" s="66">
        <f t="shared" si="6"/>
        <v>0</v>
      </c>
      <c r="H46" s="66">
        <f t="shared" si="6"/>
        <v>0</v>
      </c>
      <c r="I46" s="66">
        <f t="shared" si="6"/>
        <v>0</v>
      </c>
      <c r="J46" s="67">
        <f t="shared" si="6"/>
        <v>-1700</v>
      </c>
    </row>
    <row r="47" spans="1:53" s="68" customFormat="1">
      <c r="A47" s="38" t="s">
        <v>18</v>
      </c>
      <c r="B47" s="39" t="s">
        <v>14</v>
      </c>
      <c r="C47" s="40">
        <f t="shared" si="6"/>
        <v>238</v>
      </c>
      <c r="D47" s="40">
        <f t="shared" si="6"/>
        <v>0</v>
      </c>
      <c r="E47" s="40">
        <f t="shared" si="6"/>
        <v>1700</v>
      </c>
      <c r="F47" s="40">
        <f t="shared" si="6"/>
        <v>0</v>
      </c>
      <c r="G47" s="40">
        <f t="shared" si="6"/>
        <v>0</v>
      </c>
      <c r="H47" s="40">
        <f t="shared" si="6"/>
        <v>0</v>
      </c>
      <c r="I47" s="40">
        <f t="shared" si="6"/>
        <v>0</v>
      </c>
      <c r="J47" s="41">
        <f t="shared" si="6"/>
        <v>-1700</v>
      </c>
    </row>
    <row r="48" spans="1:53" s="68" customFormat="1">
      <c r="A48" s="43"/>
      <c r="B48" s="44" t="s">
        <v>15</v>
      </c>
      <c r="C48" s="40">
        <f t="shared" si="6"/>
        <v>238</v>
      </c>
      <c r="D48" s="40">
        <f t="shared" si="6"/>
        <v>0</v>
      </c>
      <c r="E48" s="40">
        <f t="shared" si="6"/>
        <v>1700</v>
      </c>
      <c r="F48" s="40">
        <f t="shared" si="6"/>
        <v>0</v>
      </c>
      <c r="G48" s="40">
        <f t="shared" si="6"/>
        <v>0</v>
      </c>
      <c r="H48" s="40">
        <f t="shared" si="6"/>
        <v>0</v>
      </c>
      <c r="I48" s="40">
        <f t="shared" si="6"/>
        <v>0</v>
      </c>
      <c r="J48" s="41">
        <f t="shared" si="6"/>
        <v>-1700</v>
      </c>
    </row>
    <row r="49" spans="1:26" s="4" customFormat="1">
      <c r="A49" s="52" t="s">
        <v>29</v>
      </c>
      <c r="B49" s="33" t="s">
        <v>14</v>
      </c>
      <c r="C49" s="40">
        <f t="shared" si="6"/>
        <v>238</v>
      </c>
      <c r="D49" s="40">
        <f t="shared" si="6"/>
        <v>0</v>
      </c>
      <c r="E49" s="40">
        <f t="shared" si="6"/>
        <v>1700</v>
      </c>
      <c r="F49" s="40">
        <f t="shared" si="6"/>
        <v>0</v>
      </c>
      <c r="G49" s="40">
        <f t="shared" si="6"/>
        <v>0</v>
      </c>
      <c r="H49" s="40">
        <f t="shared" si="6"/>
        <v>0</v>
      </c>
      <c r="I49" s="40">
        <f t="shared" si="6"/>
        <v>0</v>
      </c>
      <c r="J49" s="41">
        <f t="shared" si="6"/>
        <v>-1700</v>
      </c>
    </row>
    <row r="50" spans="1:26" s="4" customFormat="1">
      <c r="A50" s="69"/>
      <c r="B50" s="37" t="s">
        <v>15</v>
      </c>
      <c r="C50" s="40">
        <f t="shared" si="6"/>
        <v>238</v>
      </c>
      <c r="D50" s="40">
        <f t="shared" si="6"/>
        <v>0</v>
      </c>
      <c r="E50" s="40">
        <f t="shared" si="6"/>
        <v>1700</v>
      </c>
      <c r="F50" s="40">
        <f t="shared" si="6"/>
        <v>0</v>
      </c>
      <c r="G50" s="40">
        <f t="shared" si="6"/>
        <v>0</v>
      </c>
      <c r="H50" s="40">
        <f t="shared" si="6"/>
        <v>0</v>
      </c>
      <c r="I50" s="40">
        <f t="shared" si="6"/>
        <v>0</v>
      </c>
      <c r="J50" s="41">
        <f t="shared" si="6"/>
        <v>-1700</v>
      </c>
    </row>
    <row r="51" spans="1:26" s="4" customFormat="1">
      <c r="A51" s="47" t="s">
        <v>20</v>
      </c>
      <c r="B51" s="65" t="s">
        <v>14</v>
      </c>
      <c r="C51" s="40">
        <f>C62</f>
        <v>238</v>
      </c>
      <c r="D51" s="14"/>
      <c r="E51" s="70">
        <f>E62</f>
        <v>1700</v>
      </c>
      <c r="F51" s="14"/>
      <c r="G51" s="14"/>
      <c r="H51" s="14"/>
      <c r="I51" s="14"/>
      <c r="J51" s="70">
        <f>J62</f>
        <v>-1700</v>
      </c>
      <c r="M51" s="71"/>
      <c r="N51" s="71"/>
    </row>
    <row r="52" spans="1:26" s="4" customFormat="1">
      <c r="A52" s="69"/>
      <c r="B52" s="37" t="s">
        <v>15</v>
      </c>
      <c r="C52" s="40">
        <f>C63</f>
        <v>238</v>
      </c>
      <c r="D52" s="14"/>
      <c r="E52" s="70">
        <f>E63</f>
        <v>1700</v>
      </c>
      <c r="F52" s="14"/>
      <c r="G52" s="14"/>
      <c r="H52" s="14"/>
      <c r="I52" s="14"/>
      <c r="J52" s="70">
        <f>J63</f>
        <v>-1700</v>
      </c>
    </row>
    <row r="53" spans="1:26" s="59" customFormat="1">
      <c r="A53" s="72" t="s">
        <v>30</v>
      </c>
      <c r="B53" s="72"/>
      <c r="C53" s="73"/>
      <c r="D53" s="74"/>
      <c r="E53" s="74"/>
      <c r="F53" s="74"/>
      <c r="G53" s="74"/>
      <c r="H53" s="74"/>
      <c r="I53" s="74"/>
      <c r="J53" s="7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s="68" customFormat="1">
      <c r="A54" s="75" t="s">
        <v>31</v>
      </c>
      <c r="B54" s="76" t="s">
        <v>14</v>
      </c>
      <c r="C54" s="77">
        <f t="shared" ref="C54:J61" si="7">C56</f>
        <v>238</v>
      </c>
      <c r="D54" s="77">
        <f t="shared" si="7"/>
        <v>0</v>
      </c>
      <c r="E54" s="77">
        <f t="shared" si="7"/>
        <v>1700</v>
      </c>
      <c r="F54" s="77">
        <f t="shared" si="7"/>
        <v>0</v>
      </c>
      <c r="G54" s="77">
        <f t="shared" si="7"/>
        <v>0</v>
      </c>
      <c r="H54" s="77">
        <f t="shared" si="7"/>
        <v>0</v>
      </c>
      <c r="I54" s="77">
        <f t="shared" si="7"/>
        <v>0</v>
      </c>
      <c r="J54" s="78">
        <f t="shared" si="7"/>
        <v>-1700</v>
      </c>
    </row>
    <row r="55" spans="1:26" s="68" customFormat="1">
      <c r="A55" s="69" t="s">
        <v>32</v>
      </c>
      <c r="B55" s="37" t="s">
        <v>15</v>
      </c>
      <c r="C55" s="77">
        <f t="shared" si="7"/>
        <v>238</v>
      </c>
      <c r="D55" s="77">
        <f t="shared" si="7"/>
        <v>0</v>
      </c>
      <c r="E55" s="77">
        <f t="shared" si="7"/>
        <v>1700</v>
      </c>
      <c r="F55" s="77">
        <f t="shared" si="7"/>
        <v>0</v>
      </c>
      <c r="G55" s="77">
        <f t="shared" si="7"/>
        <v>0</v>
      </c>
      <c r="H55" s="77">
        <f t="shared" si="7"/>
        <v>0</v>
      </c>
      <c r="I55" s="77">
        <f t="shared" si="7"/>
        <v>0</v>
      </c>
      <c r="J55" s="78">
        <f t="shared" si="7"/>
        <v>-1700</v>
      </c>
    </row>
    <row r="56" spans="1:26" s="68" customFormat="1">
      <c r="A56" s="79" t="s">
        <v>33</v>
      </c>
      <c r="B56" s="33" t="s">
        <v>14</v>
      </c>
      <c r="C56" s="40">
        <f t="shared" si="7"/>
        <v>238</v>
      </c>
      <c r="D56" s="40">
        <f t="shared" si="7"/>
        <v>0</v>
      </c>
      <c r="E56" s="40">
        <f t="shared" si="7"/>
        <v>1700</v>
      </c>
      <c r="F56" s="40">
        <f t="shared" si="7"/>
        <v>0</v>
      </c>
      <c r="G56" s="40">
        <f t="shared" si="7"/>
        <v>0</v>
      </c>
      <c r="H56" s="40">
        <f t="shared" si="7"/>
        <v>0</v>
      </c>
      <c r="I56" s="40">
        <f t="shared" si="7"/>
        <v>0</v>
      </c>
      <c r="J56" s="41">
        <f t="shared" si="7"/>
        <v>-1700</v>
      </c>
    </row>
    <row r="57" spans="1:26" s="68" customFormat="1">
      <c r="A57" s="69" t="s">
        <v>32</v>
      </c>
      <c r="B57" s="37" t="s">
        <v>15</v>
      </c>
      <c r="C57" s="40">
        <f t="shared" si="7"/>
        <v>238</v>
      </c>
      <c r="D57" s="40">
        <f t="shared" si="7"/>
        <v>0</v>
      </c>
      <c r="E57" s="40">
        <f t="shared" si="7"/>
        <v>1700</v>
      </c>
      <c r="F57" s="40">
        <f t="shared" si="7"/>
        <v>0</v>
      </c>
      <c r="G57" s="40">
        <f t="shared" si="7"/>
        <v>0</v>
      </c>
      <c r="H57" s="40">
        <f t="shared" si="7"/>
        <v>0</v>
      </c>
      <c r="I57" s="40">
        <f t="shared" si="7"/>
        <v>0</v>
      </c>
      <c r="J57" s="41">
        <f t="shared" si="7"/>
        <v>-1700</v>
      </c>
    </row>
    <row r="58" spans="1:26" s="68" customFormat="1">
      <c r="A58" s="38" t="s">
        <v>18</v>
      </c>
      <c r="B58" s="39" t="s">
        <v>14</v>
      </c>
      <c r="C58" s="40">
        <f t="shared" si="7"/>
        <v>238</v>
      </c>
      <c r="D58" s="40">
        <f t="shared" si="7"/>
        <v>0</v>
      </c>
      <c r="E58" s="40">
        <f t="shared" si="7"/>
        <v>1700</v>
      </c>
      <c r="F58" s="40">
        <f t="shared" si="7"/>
        <v>0</v>
      </c>
      <c r="G58" s="40">
        <f t="shared" si="7"/>
        <v>0</v>
      </c>
      <c r="H58" s="40">
        <f t="shared" si="7"/>
        <v>0</v>
      </c>
      <c r="I58" s="40">
        <f t="shared" si="7"/>
        <v>0</v>
      </c>
      <c r="J58" s="41">
        <f t="shared" si="7"/>
        <v>-1700</v>
      </c>
    </row>
    <row r="59" spans="1:26" s="68" customFormat="1">
      <c r="A59" s="43"/>
      <c r="B59" s="44" t="s">
        <v>15</v>
      </c>
      <c r="C59" s="40">
        <f t="shared" si="7"/>
        <v>238</v>
      </c>
      <c r="D59" s="40">
        <f t="shared" si="7"/>
        <v>0</v>
      </c>
      <c r="E59" s="40">
        <f t="shared" si="7"/>
        <v>1700</v>
      </c>
      <c r="F59" s="40">
        <f t="shared" si="7"/>
        <v>0</v>
      </c>
      <c r="G59" s="40">
        <f t="shared" si="7"/>
        <v>0</v>
      </c>
      <c r="H59" s="40">
        <f t="shared" si="7"/>
        <v>0</v>
      </c>
      <c r="I59" s="40">
        <f t="shared" si="7"/>
        <v>0</v>
      </c>
      <c r="J59" s="41">
        <f t="shared" si="7"/>
        <v>-1700</v>
      </c>
    </row>
    <row r="60" spans="1:26" s="4" customFormat="1">
      <c r="A60" s="52" t="s">
        <v>29</v>
      </c>
      <c r="B60" s="33" t="s">
        <v>14</v>
      </c>
      <c r="C60" s="40">
        <f t="shared" si="7"/>
        <v>238</v>
      </c>
      <c r="D60" s="40">
        <f t="shared" si="7"/>
        <v>0</v>
      </c>
      <c r="E60" s="40">
        <f t="shared" si="7"/>
        <v>1700</v>
      </c>
      <c r="F60" s="40">
        <f t="shared" si="7"/>
        <v>0</v>
      </c>
      <c r="G60" s="40">
        <f t="shared" si="7"/>
        <v>0</v>
      </c>
      <c r="H60" s="40">
        <f t="shared" si="7"/>
        <v>0</v>
      </c>
      <c r="I60" s="40">
        <f t="shared" si="7"/>
        <v>0</v>
      </c>
      <c r="J60" s="41">
        <f t="shared" si="7"/>
        <v>-1700</v>
      </c>
    </row>
    <row r="61" spans="1:26" s="4" customFormat="1">
      <c r="A61" s="69"/>
      <c r="B61" s="37" t="s">
        <v>15</v>
      </c>
      <c r="C61" s="40">
        <f t="shared" si="7"/>
        <v>238</v>
      </c>
      <c r="D61" s="40">
        <f t="shared" si="7"/>
        <v>0</v>
      </c>
      <c r="E61" s="40">
        <f t="shared" si="7"/>
        <v>1700</v>
      </c>
      <c r="F61" s="40">
        <f t="shared" si="7"/>
        <v>0</v>
      </c>
      <c r="G61" s="40">
        <f t="shared" si="7"/>
        <v>0</v>
      </c>
      <c r="H61" s="40">
        <f t="shared" si="7"/>
        <v>0</v>
      </c>
      <c r="I61" s="40">
        <f t="shared" si="7"/>
        <v>0</v>
      </c>
      <c r="J61" s="41">
        <f t="shared" si="7"/>
        <v>-1700</v>
      </c>
      <c r="L61" s="71"/>
    </row>
    <row r="62" spans="1:26" s="4" customFormat="1">
      <c r="A62" s="47" t="s">
        <v>20</v>
      </c>
      <c r="B62" s="65" t="s">
        <v>14</v>
      </c>
      <c r="C62" s="40">
        <f>C64+C66+C68+C70+C72+C74+C76</f>
        <v>238</v>
      </c>
      <c r="D62" s="40">
        <f t="shared" ref="D62:J63" si="8">D64+D66+D68+D70+D72+D74</f>
        <v>0</v>
      </c>
      <c r="E62" s="40">
        <f t="shared" si="8"/>
        <v>1700</v>
      </c>
      <c r="F62" s="40">
        <f t="shared" si="8"/>
        <v>0</v>
      </c>
      <c r="G62" s="40">
        <f t="shared" si="8"/>
        <v>0</v>
      </c>
      <c r="H62" s="40">
        <f t="shared" si="8"/>
        <v>0</v>
      </c>
      <c r="I62" s="40">
        <f t="shared" si="8"/>
        <v>0</v>
      </c>
      <c r="J62" s="41">
        <f t="shared" si="8"/>
        <v>-1700</v>
      </c>
      <c r="M62" s="71"/>
      <c r="N62" s="71"/>
    </row>
    <row r="63" spans="1:26" s="4" customFormat="1">
      <c r="A63" s="69"/>
      <c r="B63" s="37" t="s">
        <v>15</v>
      </c>
      <c r="C63" s="40">
        <f>C65+C67+C69+C71+C73+C75+C77</f>
        <v>238</v>
      </c>
      <c r="D63" s="40">
        <f t="shared" si="8"/>
        <v>0</v>
      </c>
      <c r="E63" s="40">
        <f t="shared" si="8"/>
        <v>1700</v>
      </c>
      <c r="F63" s="40">
        <f t="shared" si="8"/>
        <v>0</v>
      </c>
      <c r="G63" s="40">
        <f t="shared" si="8"/>
        <v>0</v>
      </c>
      <c r="H63" s="40">
        <f t="shared" si="8"/>
        <v>0</v>
      </c>
      <c r="I63" s="40">
        <f t="shared" si="8"/>
        <v>0</v>
      </c>
      <c r="J63" s="41">
        <f t="shared" si="8"/>
        <v>-1700</v>
      </c>
    </row>
    <row r="64" spans="1:26" s="85" customFormat="1" ht="25.5">
      <c r="A64" s="80" t="s">
        <v>34</v>
      </c>
      <c r="B64" s="81" t="s">
        <v>14</v>
      </c>
      <c r="C64" s="82">
        <v>-3574.84</v>
      </c>
      <c r="D64" s="53"/>
      <c r="E64" s="53"/>
      <c r="F64" s="53"/>
      <c r="G64" s="53"/>
      <c r="H64" s="53"/>
      <c r="I64" s="53"/>
      <c r="J64" s="83"/>
      <c r="K64" s="84"/>
      <c r="L64" s="84"/>
      <c r="M64" s="84"/>
    </row>
    <row r="65" spans="1:13" s="85" customFormat="1" ht="14.25" customHeight="1">
      <c r="A65" s="69"/>
      <c r="B65" s="37" t="s">
        <v>15</v>
      </c>
      <c r="C65" s="82">
        <v>-3574.84</v>
      </c>
      <c r="D65" s="53"/>
      <c r="E65" s="53"/>
      <c r="F65" s="53"/>
      <c r="G65" s="53"/>
      <c r="H65" s="53"/>
      <c r="I65" s="53"/>
      <c r="J65" s="83"/>
      <c r="K65" s="84"/>
      <c r="L65" s="84"/>
      <c r="M65" s="84"/>
    </row>
    <row r="66" spans="1:13" s="85" customFormat="1" ht="25.5">
      <c r="A66" s="80" t="s">
        <v>35</v>
      </c>
      <c r="B66" s="81" t="s">
        <v>14</v>
      </c>
      <c r="C66" s="82">
        <v>-338.06</v>
      </c>
      <c r="D66" s="53"/>
      <c r="E66" s="53"/>
      <c r="F66" s="53"/>
      <c r="G66" s="53"/>
      <c r="H66" s="53"/>
      <c r="I66" s="53"/>
      <c r="J66" s="83"/>
      <c r="K66" s="84"/>
      <c r="L66" s="84"/>
      <c r="M66" s="84"/>
    </row>
    <row r="67" spans="1:13" s="85" customFormat="1" ht="14.25" customHeight="1">
      <c r="A67" s="69"/>
      <c r="B67" s="37" t="s">
        <v>15</v>
      </c>
      <c r="C67" s="82">
        <v>-338.06</v>
      </c>
      <c r="D67" s="53"/>
      <c r="E67" s="53"/>
      <c r="F67" s="53"/>
      <c r="G67" s="53"/>
      <c r="H67" s="53"/>
      <c r="I67" s="53"/>
      <c r="J67" s="83"/>
      <c r="K67" s="84"/>
      <c r="L67" s="84"/>
      <c r="M67" s="84"/>
    </row>
    <row r="68" spans="1:13" s="85" customFormat="1" ht="25.5">
      <c r="A68" s="86" t="s">
        <v>36</v>
      </c>
      <c r="B68" s="81" t="s">
        <v>14</v>
      </c>
      <c r="C68" s="82">
        <v>-204</v>
      </c>
      <c r="D68" s="53"/>
      <c r="E68" s="53"/>
      <c r="F68" s="53"/>
      <c r="G68" s="53"/>
      <c r="H68" s="53"/>
      <c r="I68" s="53"/>
      <c r="J68" s="83"/>
      <c r="K68" s="84"/>
      <c r="L68" s="84"/>
      <c r="M68" s="84"/>
    </row>
    <row r="69" spans="1:13" s="85" customFormat="1" ht="14.25" customHeight="1">
      <c r="A69" s="69"/>
      <c r="B69" s="37" t="s">
        <v>15</v>
      </c>
      <c r="C69" s="82">
        <v>-204</v>
      </c>
      <c r="D69" s="53"/>
      <c r="E69" s="53"/>
      <c r="F69" s="53"/>
      <c r="G69" s="53"/>
      <c r="H69" s="53"/>
      <c r="I69" s="53"/>
      <c r="J69" s="83"/>
      <c r="K69" s="84"/>
      <c r="L69" s="84"/>
      <c r="M69" s="84"/>
    </row>
    <row r="70" spans="1:13" s="85" customFormat="1">
      <c r="A70" s="87" t="s">
        <v>37</v>
      </c>
      <c r="B70" s="81" t="s">
        <v>14</v>
      </c>
      <c r="C70" s="82">
        <v>4354.8999999999996</v>
      </c>
      <c r="D70" s="53"/>
      <c r="E70" s="53"/>
      <c r="F70" s="53"/>
      <c r="G70" s="53"/>
      <c r="H70" s="53"/>
      <c r="I70" s="53"/>
      <c r="J70" s="83"/>
      <c r="K70" s="84"/>
      <c r="L70" s="84"/>
      <c r="M70" s="84"/>
    </row>
    <row r="71" spans="1:13" s="85" customFormat="1" ht="14.25" customHeight="1">
      <c r="A71" s="88"/>
      <c r="B71" s="37" t="s">
        <v>15</v>
      </c>
      <c r="C71" s="82">
        <v>4354.8999999999996</v>
      </c>
      <c r="D71" s="53"/>
      <c r="E71" s="53"/>
      <c r="F71" s="53"/>
      <c r="G71" s="53"/>
      <c r="H71" s="53"/>
      <c r="I71" s="53"/>
      <c r="J71" s="83"/>
      <c r="K71" s="84"/>
      <c r="L71" s="84"/>
      <c r="M71" s="84"/>
    </row>
    <row r="72" spans="1:13" s="85" customFormat="1" ht="25.5">
      <c r="A72" s="89" t="s">
        <v>38</v>
      </c>
      <c r="B72" s="81" t="s">
        <v>14</v>
      </c>
      <c r="C72" s="82">
        <v>-111.5</v>
      </c>
      <c r="D72" s="53"/>
      <c r="E72" s="53">
        <v>-700</v>
      </c>
      <c r="F72" s="53"/>
      <c r="G72" s="53"/>
      <c r="H72" s="53"/>
      <c r="I72" s="53"/>
      <c r="J72" s="90">
        <v>700</v>
      </c>
      <c r="K72" s="84"/>
      <c r="L72" s="84"/>
      <c r="M72" s="84"/>
    </row>
    <row r="73" spans="1:13" s="85" customFormat="1" ht="14.25" customHeight="1">
      <c r="A73" s="91"/>
      <c r="B73" s="37" t="s">
        <v>15</v>
      </c>
      <c r="C73" s="82">
        <v>-111.5</v>
      </c>
      <c r="D73" s="53"/>
      <c r="E73" s="53">
        <v>-700</v>
      </c>
      <c r="F73" s="53"/>
      <c r="G73" s="53"/>
      <c r="H73" s="53"/>
      <c r="I73" s="53"/>
      <c r="J73" s="90">
        <v>700</v>
      </c>
      <c r="K73" s="84"/>
      <c r="L73" s="84"/>
      <c r="M73" s="84"/>
    </row>
    <row r="74" spans="1:13" s="85" customFormat="1" ht="38.25">
      <c r="A74" s="92" t="s">
        <v>39</v>
      </c>
      <c r="B74" s="81" t="s">
        <v>14</v>
      </c>
      <c r="C74" s="82">
        <f>E74+J74</f>
        <v>0</v>
      </c>
      <c r="D74" s="53"/>
      <c r="E74" s="53">
        <v>2400</v>
      </c>
      <c r="F74" s="53"/>
      <c r="G74" s="53"/>
      <c r="H74" s="53"/>
      <c r="I74" s="53"/>
      <c r="J74" s="90">
        <v>-2400</v>
      </c>
      <c r="K74" s="84"/>
      <c r="L74" s="84"/>
      <c r="M74" s="84"/>
    </row>
    <row r="75" spans="1:13" s="85" customFormat="1" ht="14.25" customHeight="1">
      <c r="A75" s="91"/>
      <c r="B75" s="37" t="s">
        <v>15</v>
      </c>
      <c r="C75" s="82">
        <f>E75+J75</f>
        <v>0</v>
      </c>
      <c r="D75" s="53"/>
      <c r="E75" s="53">
        <v>2400</v>
      </c>
      <c r="F75" s="53"/>
      <c r="G75" s="53"/>
      <c r="H75" s="53"/>
      <c r="I75" s="53"/>
      <c r="J75" s="90">
        <v>-2400</v>
      </c>
      <c r="K75" s="84"/>
      <c r="L75" s="84"/>
      <c r="M75" s="84"/>
    </row>
    <row r="76" spans="1:13" s="85" customFormat="1" ht="25.5">
      <c r="A76" s="93" t="s">
        <v>40</v>
      </c>
      <c r="B76" s="81" t="s">
        <v>14</v>
      </c>
      <c r="C76" s="53">
        <v>111.5</v>
      </c>
      <c r="D76" s="83"/>
      <c r="E76" s="83"/>
      <c r="F76" s="83"/>
      <c r="G76" s="83"/>
      <c r="H76" s="83"/>
      <c r="I76" s="83"/>
      <c r="J76" s="83"/>
    </row>
    <row r="77" spans="1:13" s="85" customFormat="1">
      <c r="A77" s="94"/>
      <c r="B77" s="95" t="s">
        <v>15</v>
      </c>
      <c r="C77" s="53">
        <v>111.5</v>
      </c>
      <c r="D77" s="83"/>
      <c r="E77" s="83"/>
      <c r="F77" s="83"/>
      <c r="G77" s="83"/>
      <c r="H77" s="83"/>
      <c r="I77" s="83"/>
      <c r="J77" s="83"/>
    </row>
    <row r="78" spans="1:13">
      <c r="A78" s="58" t="s">
        <v>41</v>
      </c>
      <c r="B78" s="96"/>
      <c r="C78" s="96"/>
      <c r="D78" s="97"/>
      <c r="E78" s="97"/>
      <c r="F78" s="97"/>
      <c r="G78" s="97"/>
      <c r="H78" s="97"/>
      <c r="I78" s="97"/>
      <c r="J78" s="14"/>
      <c r="K78" s="98"/>
      <c r="L78" s="42"/>
      <c r="M78" s="42"/>
    </row>
    <row r="79" spans="1:13">
      <c r="A79" s="99" t="s">
        <v>31</v>
      </c>
      <c r="B79" s="100"/>
      <c r="C79" s="100"/>
      <c r="D79" s="101"/>
      <c r="E79" s="101"/>
      <c r="F79" s="101"/>
      <c r="G79" s="101"/>
      <c r="H79" s="101"/>
      <c r="I79" s="101"/>
      <c r="J79" s="14"/>
      <c r="K79" s="42"/>
      <c r="L79" s="42"/>
      <c r="M79" s="42"/>
    </row>
    <row r="80" spans="1:13">
      <c r="A80" s="102" t="s">
        <v>42</v>
      </c>
      <c r="B80" s="103" t="s">
        <v>14</v>
      </c>
      <c r="C80" s="34">
        <f>C82+C90</f>
        <v>-218</v>
      </c>
      <c r="D80" s="34">
        <f t="shared" ref="D80:J84" si="9">D82</f>
        <v>0</v>
      </c>
      <c r="E80" s="34">
        <f t="shared" si="9"/>
        <v>-1700</v>
      </c>
      <c r="F80" s="34">
        <f t="shared" si="9"/>
        <v>0</v>
      </c>
      <c r="G80" s="34">
        <f t="shared" si="9"/>
        <v>0</v>
      </c>
      <c r="H80" s="34">
        <f t="shared" si="9"/>
        <v>0</v>
      </c>
      <c r="I80" s="34">
        <f t="shared" si="9"/>
        <v>0</v>
      </c>
      <c r="J80" s="35">
        <f t="shared" si="9"/>
        <v>1700</v>
      </c>
      <c r="K80" s="42"/>
      <c r="L80" s="42"/>
      <c r="M80" s="42"/>
    </row>
    <row r="81" spans="1:14">
      <c r="A81" s="102"/>
      <c r="B81" s="103" t="s">
        <v>15</v>
      </c>
      <c r="C81" s="34">
        <f>C83+C91</f>
        <v>-218</v>
      </c>
      <c r="D81" s="34">
        <f t="shared" si="9"/>
        <v>0</v>
      </c>
      <c r="E81" s="34">
        <f t="shared" si="9"/>
        <v>-1700</v>
      </c>
      <c r="F81" s="34">
        <f t="shared" si="9"/>
        <v>0</v>
      </c>
      <c r="G81" s="34">
        <f t="shared" si="9"/>
        <v>0</v>
      </c>
      <c r="H81" s="34">
        <f t="shared" si="9"/>
        <v>0</v>
      </c>
      <c r="I81" s="34">
        <f t="shared" si="9"/>
        <v>0</v>
      </c>
      <c r="J81" s="35">
        <f t="shared" si="9"/>
        <v>1700</v>
      </c>
      <c r="K81" s="42"/>
      <c r="L81" s="42"/>
      <c r="M81" s="42"/>
    </row>
    <row r="82" spans="1:14" s="68" customFormat="1">
      <c r="A82" s="79" t="s">
        <v>33</v>
      </c>
      <c r="B82" s="33" t="s">
        <v>14</v>
      </c>
      <c r="C82" s="40">
        <f t="shared" ref="C82:J87" si="10">C84</f>
        <v>-238</v>
      </c>
      <c r="D82" s="40">
        <f t="shared" si="9"/>
        <v>0</v>
      </c>
      <c r="E82" s="40">
        <f t="shared" si="9"/>
        <v>-1700</v>
      </c>
      <c r="F82" s="40">
        <f t="shared" si="9"/>
        <v>0</v>
      </c>
      <c r="G82" s="40">
        <f t="shared" si="9"/>
        <v>0</v>
      </c>
      <c r="H82" s="40">
        <f t="shared" si="9"/>
        <v>0</v>
      </c>
      <c r="I82" s="40">
        <f t="shared" si="9"/>
        <v>0</v>
      </c>
      <c r="J82" s="41">
        <f t="shared" si="9"/>
        <v>1700</v>
      </c>
    </row>
    <row r="83" spans="1:14" s="68" customFormat="1">
      <c r="A83" s="69" t="s">
        <v>32</v>
      </c>
      <c r="B83" s="37" t="s">
        <v>15</v>
      </c>
      <c r="C83" s="40">
        <f t="shared" si="10"/>
        <v>-238</v>
      </c>
      <c r="D83" s="40">
        <f t="shared" si="9"/>
        <v>0</v>
      </c>
      <c r="E83" s="40">
        <f t="shared" si="9"/>
        <v>-1700</v>
      </c>
      <c r="F83" s="40">
        <f t="shared" si="9"/>
        <v>0</v>
      </c>
      <c r="G83" s="40">
        <f t="shared" si="9"/>
        <v>0</v>
      </c>
      <c r="H83" s="40">
        <f t="shared" si="9"/>
        <v>0</v>
      </c>
      <c r="I83" s="40">
        <f t="shared" si="9"/>
        <v>0</v>
      </c>
      <c r="J83" s="41">
        <f t="shared" si="9"/>
        <v>1700</v>
      </c>
    </row>
    <row r="84" spans="1:14" s="68" customFormat="1">
      <c r="A84" s="38" t="s">
        <v>18</v>
      </c>
      <c r="B84" s="39" t="s">
        <v>14</v>
      </c>
      <c r="C84" s="40">
        <f t="shared" si="10"/>
        <v>-238</v>
      </c>
      <c r="D84" s="40">
        <f t="shared" si="9"/>
        <v>0</v>
      </c>
      <c r="E84" s="40">
        <f t="shared" si="9"/>
        <v>-1700</v>
      </c>
      <c r="F84" s="40">
        <f t="shared" si="9"/>
        <v>0</v>
      </c>
      <c r="G84" s="40">
        <f t="shared" si="9"/>
        <v>0</v>
      </c>
      <c r="H84" s="40">
        <f t="shared" si="9"/>
        <v>0</v>
      </c>
      <c r="I84" s="40">
        <f t="shared" si="9"/>
        <v>0</v>
      </c>
      <c r="J84" s="41">
        <f t="shared" si="9"/>
        <v>1700</v>
      </c>
    </row>
    <row r="85" spans="1:14" s="68" customFormat="1">
      <c r="A85" s="43"/>
      <c r="B85" s="44" t="s">
        <v>15</v>
      </c>
      <c r="C85" s="40">
        <f t="shared" si="10"/>
        <v>-238</v>
      </c>
      <c r="D85" s="40">
        <f t="shared" si="10"/>
        <v>0</v>
      </c>
      <c r="E85" s="40">
        <f t="shared" si="10"/>
        <v>-1700</v>
      </c>
      <c r="F85" s="40">
        <f t="shared" si="10"/>
        <v>0</v>
      </c>
      <c r="G85" s="40">
        <f t="shared" si="10"/>
        <v>0</v>
      </c>
      <c r="H85" s="40">
        <f t="shared" si="10"/>
        <v>0</v>
      </c>
      <c r="I85" s="40">
        <f t="shared" si="10"/>
        <v>0</v>
      </c>
      <c r="J85" s="41">
        <f t="shared" si="10"/>
        <v>1700</v>
      </c>
    </row>
    <row r="86" spans="1:14" s="4" customFormat="1">
      <c r="A86" s="52" t="s">
        <v>29</v>
      </c>
      <c r="B86" s="33" t="s">
        <v>14</v>
      </c>
      <c r="C86" s="40">
        <f t="shared" si="10"/>
        <v>-238</v>
      </c>
      <c r="D86" s="40">
        <f t="shared" si="10"/>
        <v>0</v>
      </c>
      <c r="E86" s="40">
        <f t="shared" si="10"/>
        <v>-1700</v>
      </c>
      <c r="F86" s="40">
        <f t="shared" si="10"/>
        <v>0</v>
      </c>
      <c r="G86" s="40">
        <f t="shared" si="10"/>
        <v>0</v>
      </c>
      <c r="H86" s="40">
        <f t="shared" si="10"/>
        <v>0</v>
      </c>
      <c r="I86" s="40">
        <f t="shared" si="10"/>
        <v>0</v>
      </c>
      <c r="J86" s="41">
        <f t="shared" si="10"/>
        <v>1700</v>
      </c>
    </row>
    <row r="87" spans="1:14" s="4" customFormat="1">
      <c r="A87" s="69"/>
      <c r="B87" s="37" t="s">
        <v>15</v>
      </c>
      <c r="C87" s="40">
        <f t="shared" si="10"/>
        <v>-238</v>
      </c>
      <c r="D87" s="40">
        <f t="shared" si="10"/>
        <v>0</v>
      </c>
      <c r="E87" s="40">
        <f t="shared" si="10"/>
        <v>-1700</v>
      </c>
      <c r="F87" s="40">
        <f t="shared" si="10"/>
        <v>0</v>
      </c>
      <c r="G87" s="40">
        <f t="shared" si="10"/>
        <v>0</v>
      </c>
      <c r="H87" s="40">
        <f t="shared" si="10"/>
        <v>0</v>
      </c>
      <c r="I87" s="40">
        <f t="shared" si="10"/>
        <v>0</v>
      </c>
      <c r="J87" s="41">
        <f t="shared" si="10"/>
        <v>1700</v>
      </c>
    </row>
    <row r="88" spans="1:14" s="4" customFormat="1">
      <c r="A88" s="47" t="s">
        <v>20</v>
      </c>
      <c r="B88" s="65" t="s">
        <v>14</v>
      </c>
      <c r="C88" s="40">
        <f>C122</f>
        <v>-238</v>
      </c>
      <c r="D88" s="40">
        <f t="shared" ref="D88:J89" si="11">D122</f>
        <v>0</v>
      </c>
      <c r="E88" s="40">
        <f t="shared" si="11"/>
        <v>-1700</v>
      </c>
      <c r="F88" s="40">
        <f t="shared" si="11"/>
        <v>0</v>
      </c>
      <c r="G88" s="40">
        <f t="shared" si="11"/>
        <v>0</v>
      </c>
      <c r="H88" s="40">
        <f t="shared" si="11"/>
        <v>0</v>
      </c>
      <c r="I88" s="40">
        <f t="shared" si="11"/>
        <v>0</v>
      </c>
      <c r="J88" s="41">
        <f t="shared" si="11"/>
        <v>1700</v>
      </c>
      <c r="M88" s="71"/>
      <c r="N88" s="71"/>
    </row>
    <row r="89" spans="1:14" s="4" customFormat="1">
      <c r="A89" s="69"/>
      <c r="B89" s="37" t="s">
        <v>15</v>
      </c>
      <c r="C89" s="40">
        <f>C123</f>
        <v>-238</v>
      </c>
      <c r="D89" s="40">
        <f t="shared" si="11"/>
        <v>0</v>
      </c>
      <c r="E89" s="40">
        <f t="shared" si="11"/>
        <v>-1700</v>
      </c>
      <c r="F89" s="40">
        <f t="shared" si="11"/>
        <v>0</v>
      </c>
      <c r="G89" s="40">
        <f t="shared" si="11"/>
        <v>0</v>
      </c>
      <c r="H89" s="40">
        <f t="shared" si="11"/>
        <v>0</v>
      </c>
      <c r="I89" s="40">
        <f t="shared" si="11"/>
        <v>0</v>
      </c>
      <c r="J89" s="41">
        <f t="shared" si="11"/>
        <v>1700</v>
      </c>
    </row>
    <row r="90" spans="1:14">
      <c r="A90" s="50" t="s">
        <v>23</v>
      </c>
      <c r="B90" s="45" t="s">
        <v>14</v>
      </c>
      <c r="C90" s="53">
        <f t="shared" ref="C90:C95" si="12">C92</f>
        <v>20</v>
      </c>
      <c r="D90"/>
      <c r="E90" s="16"/>
      <c r="F90" s="16"/>
      <c r="G90" s="16"/>
      <c r="H90" s="16"/>
      <c r="I90" s="16"/>
      <c r="J90" s="16"/>
    </row>
    <row r="91" spans="1:14">
      <c r="A91" s="36" t="s">
        <v>17</v>
      </c>
      <c r="B91" s="44" t="s">
        <v>15</v>
      </c>
      <c r="C91" s="53">
        <f t="shared" si="12"/>
        <v>20</v>
      </c>
      <c r="D91"/>
      <c r="E91" s="16"/>
      <c r="F91" s="16"/>
      <c r="G91" s="16"/>
      <c r="H91" s="16"/>
      <c r="I91" s="16"/>
      <c r="J91" s="16"/>
    </row>
    <row r="92" spans="1:14">
      <c r="A92" s="38" t="s">
        <v>18</v>
      </c>
      <c r="B92" s="39" t="s">
        <v>14</v>
      </c>
      <c r="C92" s="53">
        <f t="shared" si="12"/>
        <v>20</v>
      </c>
      <c r="D92"/>
      <c r="E92" s="16"/>
      <c r="F92" s="16"/>
      <c r="G92" s="16"/>
      <c r="H92" s="16"/>
      <c r="I92" s="16"/>
      <c r="J92" s="16"/>
    </row>
    <row r="93" spans="1:14">
      <c r="A93" s="43"/>
      <c r="B93" s="44" t="s">
        <v>15</v>
      </c>
      <c r="C93" s="53">
        <f t="shared" si="12"/>
        <v>20</v>
      </c>
      <c r="D93"/>
      <c r="E93" s="16"/>
      <c r="F93" s="16"/>
      <c r="G93" s="16"/>
      <c r="H93" s="16"/>
      <c r="I93" s="16"/>
      <c r="J93" s="16"/>
    </row>
    <row r="94" spans="1:14">
      <c r="A94" s="104" t="s">
        <v>29</v>
      </c>
      <c r="B94" s="33" t="s">
        <v>14</v>
      </c>
      <c r="C94" s="53">
        <f t="shared" si="12"/>
        <v>20</v>
      </c>
      <c r="D94"/>
      <c r="E94" s="16"/>
      <c r="F94" s="16"/>
      <c r="G94" s="16"/>
      <c r="H94" s="16"/>
      <c r="I94" s="16"/>
      <c r="J94" s="16"/>
    </row>
    <row r="95" spans="1:14">
      <c r="A95" s="104"/>
      <c r="B95" s="37" t="s">
        <v>15</v>
      </c>
      <c r="C95" s="53">
        <f t="shared" si="12"/>
        <v>20</v>
      </c>
      <c r="D95"/>
      <c r="E95" s="16"/>
      <c r="F95" s="16"/>
      <c r="G95" s="16"/>
      <c r="H95" s="16"/>
      <c r="I95" s="16"/>
      <c r="J95" s="16"/>
    </row>
    <row r="96" spans="1:14">
      <c r="A96" s="52" t="s">
        <v>24</v>
      </c>
      <c r="B96" s="33" t="s">
        <v>14</v>
      </c>
      <c r="C96" s="53">
        <f>C107</f>
        <v>20</v>
      </c>
      <c r="D96"/>
      <c r="E96" s="16"/>
      <c r="F96" s="16"/>
      <c r="G96" s="16"/>
      <c r="H96" s="16"/>
      <c r="I96" s="16"/>
      <c r="J96" s="16"/>
    </row>
    <row r="97" spans="1:10">
      <c r="A97" s="104"/>
      <c r="B97" s="37" t="s">
        <v>15</v>
      </c>
      <c r="C97" s="53">
        <f>C108</f>
        <v>20</v>
      </c>
      <c r="D97"/>
      <c r="E97" s="16"/>
      <c r="F97" s="16"/>
      <c r="G97" s="16"/>
      <c r="H97" s="16"/>
      <c r="I97" s="16"/>
      <c r="J97" s="16"/>
    </row>
    <row r="98" spans="1:10">
      <c r="A98" s="73" t="s">
        <v>43</v>
      </c>
      <c r="B98" s="105"/>
      <c r="C98" s="105"/>
      <c r="D98" s="106"/>
      <c r="E98" s="106"/>
      <c r="F98" s="106"/>
      <c r="G98" s="106"/>
      <c r="H98" s="106"/>
      <c r="I98" s="106"/>
      <c r="J98" s="107"/>
    </row>
    <row r="99" spans="1:10">
      <c r="A99" s="108" t="s">
        <v>31</v>
      </c>
      <c r="B99" s="65" t="s">
        <v>14</v>
      </c>
      <c r="C99" s="109">
        <f t="shared" ref="C99:C106" si="13">C101</f>
        <v>20</v>
      </c>
      <c r="D99"/>
      <c r="E99" s="110"/>
      <c r="F99" s="111"/>
      <c r="G99" s="111"/>
      <c r="H99" s="111"/>
      <c r="I99" s="111"/>
      <c r="J99" s="111"/>
    </row>
    <row r="100" spans="1:10">
      <c r="A100" s="54" t="s">
        <v>32</v>
      </c>
      <c r="B100" s="37" t="s">
        <v>15</v>
      </c>
      <c r="C100" s="112">
        <f t="shared" si="13"/>
        <v>20</v>
      </c>
      <c r="D100"/>
      <c r="E100" s="16"/>
      <c r="F100" s="16"/>
      <c r="G100" s="16"/>
      <c r="H100" s="16"/>
      <c r="I100" s="16"/>
      <c r="J100" s="16"/>
    </row>
    <row r="101" spans="1:10">
      <c r="A101" s="50" t="s">
        <v>23</v>
      </c>
      <c r="B101" s="45" t="s">
        <v>14</v>
      </c>
      <c r="C101" s="53">
        <f>C103</f>
        <v>20</v>
      </c>
      <c r="D101"/>
      <c r="E101" s="16"/>
      <c r="F101" s="16"/>
      <c r="G101" s="16"/>
      <c r="H101" s="16"/>
      <c r="I101" s="16"/>
      <c r="J101" s="16"/>
    </row>
    <row r="102" spans="1:10">
      <c r="A102" s="36" t="s">
        <v>17</v>
      </c>
      <c r="B102" s="44" t="s">
        <v>15</v>
      </c>
      <c r="C102" s="53">
        <f>C104</f>
        <v>20</v>
      </c>
      <c r="D102"/>
      <c r="E102" s="16"/>
      <c r="F102" s="16"/>
      <c r="G102" s="16"/>
      <c r="H102" s="16"/>
      <c r="I102" s="16"/>
      <c r="J102" s="16"/>
    </row>
    <row r="103" spans="1:10">
      <c r="A103" s="38" t="s">
        <v>18</v>
      </c>
      <c r="B103" s="39" t="s">
        <v>14</v>
      </c>
      <c r="C103" s="53">
        <f t="shared" si="13"/>
        <v>20</v>
      </c>
      <c r="D103"/>
      <c r="E103" s="16"/>
      <c r="F103" s="16"/>
      <c r="G103" s="16"/>
      <c r="H103" s="16"/>
      <c r="I103" s="16"/>
      <c r="J103" s="16"/>
    </row>
    <row r="104" spans="1:10">
      <c r="A104" s="43"/>
      <c r="B104" s="44" t="s">
        <v>15</v>
      </c>
      <c r="C104" s="53">
        <f t="shared" si="13"/>
        <v>20</v>
      </c>
      <c r="D104"/>
      <c r="E104" s="16"/>
      <c r="F104" s="16"/>
      <c r="G104" s="16"/>
      <c r="H104" s="16"/>
      <c r="I104" s="16"/>
      <c r="J104" s="16"/>
    </row>
    <row r="105" spans="1:10">
      <c r="A105" s="104" t="s">
        <v>29</v>
      </c>
      <c r="B105" s="33" t="s">
        <v>14</v>
      </c>
      <c r="C105" s="53">
        <f t="shared" si="13"/>
        <v>20</v>
      </c>
      <c r="D105"/>
      <c r="E105" s="16"/>
      <c r="F105" s="16"/>
      <c r="G105" s="16"/>
      <c r="H105" s="16"/>
      <c r="I105" s="16"/>
      <c r="J105" s="16"/>
    </row>
    <row r="106" spans="1:10">
      <c r="A106" s="104"/>
      <c r="B106" s="37" t="s">
        <v>15</v>
      </c>
      <c r="C106" s="53">
        <f t="shared" si="13"/>
        <v>20</v>
      </c>
      <c r="D106"/>
      <c r="E106" s="16"/>
      <c r="F106" s="16"/>
      <c r="G106" s="16"/>
      <c r="H106" s="16"/>
      <c r="I106" s="16"/>
      <c r="J106" s="16"/>
    </row>
    <row r="107" spans="1:10">
      <c r="A107" s="52" t="s">
        <v>24</v>
      </c>
      <c r="B107" s="33" t="s">
        <v>14</v>
      </c>
      <c r="C107" s="53">
        <f>C109</f>
        <v>20</v>
      </c>
      <c r="D107"/>
      <c r="E107" s="16"/>
      <c r="F107" s="16"/>
      <c r="G107" s="16"/>
      <c r="H107" s="16"/>
      <c r="I107" s="16"/>
      <c r="J107" s="16"/>
    </row>
    <row r="108" spans="1:10">
      <c r="A108" s="104"/>
      <c r="B108" s="37" t="s">
        <v>15</v>
      </c>
      <c r="C108" s="53">
        <f>C110</f>
        <v>20</v>
      </c>
      <c r="D108"/>
      <c r="E108" s="16"/>
      <c r="F108" s="16"/>
      <c r="G108" s="16"/>
      <c r="H108" s="16"/>
      <c r="I108" s="16"/>
      <c r="J108" s="16"/>
    </row>
    <row r="109" spans="1:10" s="116" customFormat="1" ht="14.25">
      <c r="A109" s="113" t="s">
        <v>44</v>
      </c>
      <c r="B109" s="114" t="s">
        <v>14</v>
      </c>
      <c r="C109" s="115">
        <f>C111</f>
        <v>20</v>
      </c>
      <c r="E109" s="117"/>
      <c r="F109" s="117"/>
      <c r="G109" s="117"/>
      <c r="H109" s="117"/>
      <c r="I109" s="117"/>
      <c r="J109" s="117"/>
    </row>
    <row r="110" spans="1:10" s="116" customFormat="1">
      <c r="A110" s="118"/>
      <c r="B110" s="119" t="s">
        <v>15</v>
      </c>
      <c r="C110" s="115">
        <f>C112</f>
        <v>20</v>
      </c>
      <c r="E110" s="117"/>
      <c r="F110" s="117"/>
      <c r="G110" s="117"/>
      <c r="H110" s="117"/>
      <c r="I110" s="117"/>
      <c r="J110" s="117"/>
    </row>
    <row r="111" spans="1:10" s="123" customFormat="1" ht="15">
      <c r="A111" s="120" t="s">
        <v>45</v>
      </c>
      <c r="B111" s="121" t="s">
        <v>14</v>
      </c>
      <c r="C111" s="122">
        <v>20</v>
      </c>
      <c r="E111" s="124"/>
      <c r="F111" s="124"/>
      <c r="G111" s="124"/>
      <c r="H111" s="124"/>
      <c r="I111" s="124"/>
      <c r="J111" s="124"/>
    </row>
    <row r="112" spans="1:10" s="123" customFormat="1">
      <c r="A112" s="125"/>
      <c r="B112" s="126" t="s">
        <v>15</v>
      </c>
      <c r="C112" s="122">
        <v>20</v>
      </c>
      <c r="E112" s="124"/>
      <c r="F112" s="124"/>
      <c r="G112" s="124"/>
      <c r="H112" s="124"/>
      <c r="I112" s="124"/>
      <c r="J112" s="124"/>
    </row>
    <row r="113" spans="1:26" s="59" customFormat="1">
      <c r="A113" s="72" t="s">
        <v>30</v>
      </c>
      <c r="B113" s="72"/>
      <c r="C113" s="73"/>
      <c r="D113" s="14"/>
      <c r="E113" s="14"/>
      <c r="F113" s="14"/>
      <c r="G113" s="14"/>
      <c r="H113" s="14"/>
      <c r="I113" s="14"/>
      <c r="J113" s="1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s="68" customFormat="1">
      <c r="A114" s="75" t="s">
        <v>31</v>
      </c>
      <c r="B114" s="76" t="s">
        <v>14</v>
      </c>
      <c r="C114" s="77">
        <f t="shared" ref="C114:J121" si="14">C116</f>
        <v>-238</v>
      </c>
      <c r="D114" s="77">
        <f t="shared" si="14"/>
        <v>0</v>
      </c>
      <c r="E114" s="77">
        <f t="shared" si="14"/>
        <v>-1700</v>
      </c>
      <c r="F114" s="77">
        <f t="shared" si="14"/>
        <v>0</v>
      </c>
      <c r="G114" s="77">
        <f t="shared" si="14"/>
        <v>0</v>
      </c>
      <c r="H114" s="77">
        <f t="shared" si="14"/>
        <v>0</v>
      </c>
      <c r="I114" s="77">
        <f t="shared" si="14"/>
        <v>0</v>
      </c>
      <c r="J114" s="78">
        <f t="shared" si="14"/>
        <v>1700</v>
      </c>
    </row>
    <row r="115" spans="1:26" s="68" customFormat="1">
      <c r="A115" s="69" t="s">
        <v>32</v>
      </c>
      <c r="B115" s="37" t="s">
        <v>15</v>
      </c>
      <c r="C115" s="77">
        <f t="shared" si="14"/>
        <v>-238</v>
      </c>
      <c r="D115" s="77">
        <f t="shared" si="14"/>
        <v>0</v>
      </c>
      <c r="E115" s="77">
        <f t="shared" si="14"/>
        <v>-1700</v>
      </c>
      <c r="F115" s="77">
        <f t="shared" si="14"/>
        <v>0</v>
      </c>
      <c r="G115" s="77">
        <f t="shared" si="14"/>
        <v>0</v>
      </c>
      <c r="H115" s="77">
        <f t="shared" si="14"/>
        <v>0</v>
      </c>
      <c r="I115" s="77">
        <f t="shared" si="14"/>
        <v>0</v>
      </c>
      <c r="J115" s="78">
        <f t="shared" si="14"/>
        <v>1700</v>
      </c>
    </row>
    <row r="116" spans="1:26" s="68" customFormat="1">
      <c r="A116" s="79" t="s">
        <v>33</v>
      </c>
      <c r="B116" s="33" t="s">
        <v>14</v>
      </c>
      <c r="C116" s="40">
        <f t="shared" si="14"/>
        <v>-238</v>
      </c>
      <c r="D116" s="40">
        <f t="shared" si="14"/>
        <v>0</v>
      </c>
      <c r="E116" s="40">
        <f t="shared" si="14"/>
        <v>-1700</v>
      </c>
      <c r="F116" s="40">
        <f t="shared" si="14"/>
        <v>0</v>
      </c>
      <c r="G116" s="40">
        <f t="shared" si="14"/>
        <v>0</v>
      </c>
      <c r="H116" s="40">
        <f t="shared" si="14"/>
        <v>0</v>
      </c>
      <c r="I116" s="40">
        <f t="shared" si="14"/>
        <v>0</v>
      </c>
      <c r="J116" s="41">
        <f t="shared" si="14"/>
        <v>1700</v>
      </c>
    </row>
    <row r="117" spans="1:26" s="68" customFormat="1">
      <c r="A117" s="69" t="s">
        <v>32</v>
      </c>
      <c r="B117" s="37" t="s">
        <v>15</v>
      </c>
      <c r="C117" s="40">
        <f t="shared" si="14"/>
        <v>-238</v>
      </c>
      <c r="D117" s="40">
        <f t="shared" si="14"/>
        <v>0</v>
      </c>
      <c r="E117" s="40">
        <f t="shared" si="14"/>
        <v>-1700</v>
      </c>
      <c r="F117" s="40">
        <f t="shared" si="14"/>
        <v>0</v>
      </c>
      <c r="G117" s="40">
        <f t="shared" si="14"/>
        <v>0</v>
      </c>
      <c r="H117" s="40">
        <f t="shared" si="14"/>
        <v>0</v>
      </c>
      <c r="I117" s="40">
        <f t="shared" si="14"/>
        <v>0</v>
      </c>
      <c r="J117" s="41">
        <f t="shared" si="14"/>
        <v>1700</v>
      </c>
    </row>
    <row r="118" spans="1:26" s="68" customFormat="1">
      <c r="A118" s="38" t="s">
        <v>18</v>
      </c>
      <c r="B118" s="39" t="s">
        <v>14</v>
      </c>
      <c r="C118" s="40">
        <f t="shared" si="14"/>
        <v>-238</v>
      </c>
      <c r="D118" s="40">
        <f t="shared" si="14"/>
        <v>0</v>
      </c>
      <c r="E118" s="40">
        <f t="shared" si="14"/>
        <v>-1700</v>
      </c>
      <c r="F118" s="40">
        <f t="shared" si="14"/>
        <v>0</v>
      </c>
      <c r="G118" s="40">
        <f t="shared" si="14"/>
        <v>0</v>
      </c>
      <c r="H118" s="40">
        <f t="shared" si="14"/>
        <v>0</v>
      </c>
      <c r="I118" s="40">
        <f t="shared" si="14"/>
        <v>0</v>
      </c>
      <c r="J118" s="41">
        <f t="shared" si="14"/>
        <v>1700</v>
      </c>
    </row>
    <row r="119" spans="1:26" s="68" customFormat="1">
      <c r="A119" s="43"/>
      <c r="B119" s="44" t="s">
        <v>15</v>
      </c>
      <c r="C119" s="40">
        <f t="shared" si="14"/>
        <v>-238</v>
      </c>
      <c r="D119" s="40">
        <f t="shared" si="14"/>
        <v>0</v>
      </c>
      <c r="E119" s="40">
        <f t="shared" si="14"/>
        <v>-1700</v>
      </c>
      <c r="F119" s="40">
        <f t="shared" si="14"/>
        <v>0</v>
      </c>
      <c r="G119" s="40">
        <f t="shared" si="14"/>
        <v>0</v>
      </c>
      <c r="H119" s="40">
        <f t="shared" si="14"/>
        <v>0</v>
      </c>
      <c r="I119" s="40">
        <f t="shared" si="14"/>
        <v>0</v>
      </c>
      <c r="J119" s="41">
        <f t="shared" si="14"/>
        <v>1700</v>
      </c>
    </row>
    <row r="120" spans="1:26" s="4" customFormat="1">
      <c r="A120" s="52" t="s">
        <v>29</v>
      </c>
      <c r="B120" s="33" t="s">
        <v>14</v>
      </c>
      <c r="C120" s="40">
        <f t="shared" si="14"/>
        <v>-238</v>
      </c>
      <c r="D120" s="40">
        <f t="shared" si="14"/>
        <v>0</v>
      </c>
      <c r="E120" s="40">
        <f t="shared" si="14"/>
        <v>-1700</v>
      </c>
      <c r="F120" s="40">
        <f t="shared" si="14"/>
        <v>0</v>
      </c>
      <c r="G120" s="40">
        <f t="shared" si="14"/>
        <v>0</v>
      </c>
      <c r="H120" s="40">
        <f t="shared" si="14"/>
        <v>0</v>
      </c>
      <c r="I120" s="40">
        <f t="shared" si="14"/>
        <v>0</v>
      </c>
      <c r="J120" s="41">
        <f t="shared" si="14"/>
        <v>1700</v>
      </c>
    </row>
    <row r="121" spans="1:26" s="4" customFormat="1">
      <c r="A121" s="69"/>
      <c r="B121" s="37" t="s">
        <v>15</v>
      </c>
      <c r="C121" s="40">
        <f t="shared" si="14"/>
        <v>-238</v>
      </c>
      <c r="D121" s="40">
        <f t="shared" si="14"/>
        <v>0</v>
      </c>
      <c r="E121" s="40">
        <f t="shared" si="14"/>
        <v>-1700</v>
      </c>
      <c r="F121" s="40">
        <f t="shared" si="14"/>
        <v>0</v>
      </c>
      <c r="G121" s="40">
        <f t="shared" si="14"/>
        <v>0</v>
      </c>
      <c r="H121" s="40">
        <f t="shared" si="14"/>
        <v>0</v>
      </c>
      <c r="I121" s="40">
        <f t="shared" si="14"/>
        <v>0</v>
      </c>
      <c r="J121" s="41">
        <f t="shared" si="14"/>
        <v>1700</v>
      </c>
    </row>
    <row r="122" spans="1:26" s="4" customFormat="1">
      <c r="A122" s="47" t="s">
        <v>20</v>
      </c>
      <c r="B122" s="65" t="s">
        <v>14</v>
      </c>
      <c r="C122" s="40">
        <f>C124+C126+C128</f>
        <v>-238</v>
      </c>
      <c r="D122" s="40">
        <f t="shared" ref="D122:J123" si="15">D124+D126+D128</f>
        <v>0</v>
      </c>
      <c r="E122" s="40">
        <f t="shared" si="15"/>
        <v>-1700</v>
      </c>
      <c r="F122" s="40">
        <f t="shared" si="15"/>
        <v>0</v>
      </c>
      <c r="G122" s="40">
        <f t="shared" si="15"/>
        <v>0</v>
      </c>
      <c r="H122" s="40">
        <f t="shared" si="15"/>
        <v>0</v>
      </c>
      <c r="I122" s="40">
        <f t="shared" si="15"/>
        <v>0</v>
      </c>
      <c r="J122" s="41">
        <f t="shared" si="15"/>
        <v>1700</v>
      </c>
      <c r="M122" s="71"/>
      <c r="N122" s="71"/>
    </row>
    <row r="123" spans="1:26" s="4" customFormat="1">
      <c r="A123" s="69"/>
      <c r="B123" s="37" t="s">
        <v>15</v>
      </c>
      <c r="C123" s="40">
        <f>C125+C127+C129</f>
        <v>-238</v>
      </c>
      <c r="D123" s="40">
        <f t="shared" si="15"/>
        <v>0</v>
      </c>
      <c r="E123" s="40">
        <f t="shared" si="15"/>
        <v>-1700</v>
      </c>
      <c r="F123" s="40">
        <f t="shared" si="15"/>
        <v>0</v>
      </c>
      <c r="G123" s="40">
        <f t="shared" si="15"/>
        <v>0</v>
      </c>
      <c r="H123" s="40">
        <f t="shared" si="15"/>
        <v>0</v>
      </c>
      <c r="I123" s="40">
        <f t="shared" si="15"/>
        <v>0</v>
      </c>
      <c r="J123" s="41">
        <f t="shared" si="15"/>
        <v>1700</v>
      </c>
    </row>
    <row r="124" spans="1:26" s="123" customFormat="1" ht="25.5">
      <c r="A124" s="127" t="s">
        <v>46</v>
      </c>
      <c r="B124" s="128" t="s">
        <v>14</v>
      </c>
      <c r="C124" s="129">
        <v>-238</v>
      </c>
      <c r="D124" s="124"/>
      <c r="E124" s="124"/>
      <c r="F124" s="124"/>
      <c r="G124" s="124"/>
      <c r="H124" s="124"/>
      <c r="I124" s="124"/>
      <c r="J124" s="124"/>
      <c r="M124" s="130"/>
      <c r="N124" s="130"/>
    </row>
    <row r="125" spans="1:26" s="123" customFormat="1">
      <c r="A125" s="131"/>
      <c r="B125" s="126" t="s">
        <v>15</v>
      </c>
      <c r="C125" s="129">
        <v>-238</v>
      </c>
      <c r="D125" s="124"/>
      <c r="E125" s="124"/>
      <c r="F125" s="124"/>
      <c r="G125" s="124"/>
      <c r="H125" s="124"/>
      <c r="I125" s="124"/>
      <c r="J125" s="124"/>
    </row>
    <row r="126" spans="1:26" s="85" customFormat="1" ht="30">
      <c r="A126" s="132" t="s">
        <v>47</v>
      </c>
      <c r="B126" s="81" t="s">
        <v>14</v>
      </c>
      <c r="C126" s="82">
        <f>E126+J126</f>
        <v>0</v>
      </c>
      <c r="D126" s="53"/>
      <c r="E126" s="53">
        <v>-3700</v>
      </c>
      <c r="F126" s="53"/>
      <c r="G126" s="53"/>
      <c r="H126" s="53"/>
      <c r="I126" s="53"/>
      <c r="J126" s="90">
        <v>3700</v>
      </c>
      <c r="K126" s="84"/>
      <c r="L126" s="84"/>
      <c r="M126" s="84"/>
    </row>
    <row r="127" spans="1:26" s="85" customFormat="1" ht="14.25" customHeight="1">
      <c r="A127" s="133"/>
      <c r="B127" s="37" t="s">
        <v>15</v>
      </c>
      <c r="C127" s="82">
        <f>E127+J127</f>
        <v>0</v>
      </c>
      <c r="D127" s="53"/>
      <c r="E127" s="53">
        <v>-3700</v>
      </c>
      <c r="F127" s="53"/>
      <c r="G127" s="53"/>
      <c r="H127" s="53"/>
      <c r="I127" s="53"/>
      <c r="J127" s="90">
        <v>3700</v>
      </c>
      <c r="K127" s="84"/>
      <c r="L127" s="84"/>
      <c r="M127" s="84"/>
    </row>
    <row r="128" spans="1:26" s="123" customFormat="1" ht="25.5">
      <c r="A128" s="134" t="s">
        <v>48</v>
      </c>
      <c r="B128" s="121" t="s">
        <v>14</v>
      </c>
      <c r="C128" s="82">
        <f>E128+J128</f>
        <v>0</v>
      </c>
      <c r="D128" s="112"/>
      <c r="E128" s="53">
        <v>2000</v>
      </c>
      <c r="F128" s="112"/>
      <c r="G128" s="112"/>
      <c r="H128" s="112"/>
      <c r="I128" s="112"/>
      <c r="J128" s="90">
        <v>-2000</v>
      </c>
      <c r="K128" s="135"/>
      <c r="L128" s="135"/>
      <c r="M128" s="135"/>
    </row>
    <row r="129" spans="1:13" s="85" customFormat="1" ht="14.25" customHeight="1">
      <c r="A129" s="131"/>
      <c r="B129" s="37" t="s">
        <v>15</v>
      </c>
      <c r="C129" s="82">
        <f>E129+J129</f>
        <v>0</v>
      </c>
      <c r="D129" s="53"/>
      <c r="E129" s="53">
        <v>2000</v>
      </c>
      <c r="F129" s="53"/>
      <c r="G129" s="53"/>
      <c r="H129" s="53"/>
      <c r="I129" s="53"/>
      <c r="J129" s="90">
        <v>-2000</v>
      </c>
      <c r="K129" s="84"/>
      <c r="L129" s="84"/>
      <c r="M129" s="84"/>
    </row>
    <row r="130" spans="1:13">
      <c r="A130" s="136" t="s">
        <v>49</v>
      </c>
      <c r="B130" s="137"/>
      <c r="C130" s="137"/>
      <c r="D130" s="14"/>
      <c r="E130" s="16"/>
      <c r="F130" s="16"/>
      <c r="G130" s="16"/>
      <c r="H130" s="16"/>
      <c r="I130" s="16"/>
      <c r="J130" s="16"/>
    </row>
    <row r="131" spans="1:13" ht="15">
      <c r="A131" s="138" t="s">
        <v>13</v>
      </c>
      <c r="B131" s="114" t="s">
        <v>14</v>
      </c>
      <c r="C131" s="139">
        <f>C133+C143</f>
        <v>3779</v>
      </c>
      <c r="D131" s="14"/>
      <c r="E131" s="16"/>
      <c r="F131" s="16"/>
      <c r="G131" s="16"/>
      <c r="H131" s="16"/>
      <c r="I131" s="16"/>
      <c r="J131" s="16"/>
    </row>
    <row r="132" spans="1:13">
      <c r="A132" s="118"/>
      <c r="B132" s="119" t="s">
        <v>15</v>
      </c>
      <c r="C132" s="139">
        <f>C134+C144</f>
        <v>3779</v>
      </c>
      <c r="D132" s="14"/>
      <c r="E132" s="16"/>
      <c r="F132" s="16"/>
      <c r="G132" s="16"/>
      <c r="H132" s="16"/>
      <c r="I132" s="16"/>
      <c r="J132" s="16"/>
    </row>
    <row r="133" spans="1:13" s="4" customFormat="1">
      <c r="A133" s="140" t="s">
        <v>28</v>
      </c>
      <c r="B133" s="39" t="s">
        <v>14</v>
      </c>
      <c r="C133" s="40">
        <f t="shared" ref="C133:C136" si="16">C135</f>
        <v>3777</v>
      </c>
      <c r="D133" s="14"/>
      <c r="E133" s="14"/>
      <c r="F133" s="14"/>
      <c r="G133" s="14"/>
      <c r="H133" s="14"/>
      <c r="I133" s="14"/>
      <c r="J133" s="14"/>
    </row>
    <row r="134" spans="1:13" s="4" customFormat="1">
      <c r="A134" s="46" t="s">
        <v>50</v>
      </c>
      <c r="B134" s="44" t="s">
        <v>15</v>
      </c>
      <c r="C134" s="40">
        <f t="shared" si="16"/>
        <v>3777</v>
      </c>
      <c r="D134" s="14"/>
      <c r="E134" s="14"/>
      <c r="F134" s="14"/>
      <c r="G134" s="14"/>
      <c r="H134" s="14"/>
      <c r="I134" s="14"/>
      <c r="J134" s="14"/>
    </row>
    <row r="135" spans="1:13" s="4" customFormat="1">
      <c r="A135" s="38" t="s">
        <v>18</v>
      </c>
      <c r="B135" s="39" t="s">
        <v>14</v>
      </c>
      <c r="C135" s="40">
        <f t="shared" si="16"/>
        <v>3777</v>
      </c>
      <c r="D135" s="14"/>
      <c r="E135" s="14"/>
      <c r="F135" s="14"/>
      <c r="G135" s="14"/>
      <c r="H135" s="14"/>
      <c r="I135" s="14"/>
      <c r="J135" s="14"/>
    </row>
    <row r="136" spans="1:13" s="4" customFormat="1">
      <c r="A136" s="43"/>
      <c r="B136" s="44" t="s">
        <v>15</v>
      </c>
      <c r="C136" s="40">
        <f t="shared" si="16"/>
        <v>3777</v>
      </c>
      <c r="D136" s="14"/>
      <c r="E136" s="14"/>
      <c r="F136" s="14"/>
      <c r="G136" s="14"/>
      <c r="H136" s="14"/>
      <c r="I136" s="14"/>
      <c r="J136" s="14"/>
    </row>
    <row r="137" spans="1:13" s="4" customFormat="1">
      <c r="A137" s="141" t="s">
        <v>51</v>
      </c>
      <c r="B137" s="39" t="s">
        <v>14</v>
      </c>
      <c r="C137" s="40">
        <f>C139+C141</f>
        <v>3777</v>
      </c>
      <c r="D137" s="14"/>
      <c r="E137" s="14"/>
      <c r="F137" s="14"/>
      <c r="G137" s="14"/>
      <c r="H137" s="14"/>
      <c r="I137" s="14"/>
      <c r="J137" s="14"/>
    </row>
    <row r="138" spans="1:13" s="4" customFormat="1">
      <c r="A138" s="46"/>
      <c r="B138" s="44" t="s">
        <v>15</v>
      </c>
      <c r="C138" s="40">
        <f>C140+C142</f>
        <v>3777</v>
      </c>
      <c r="D138" s="14"/>
      <c r="E138" s="14"/>
      <c r="F138" s="14"/>
      <c r="G138" s="14"/>
      <c r="H138" s="14"/>
      <c r="I138" s="14"/>
      <c r="J138" s="14"/>
    </row>
    <row r="139" spans="1:13">
      <c r="A139" s="48" t="s">
        <v>21</v>
      </c>
      <c r="B139" s="39" t="s">
        <v>14</v>
      </c>
      <c r="C139" s="40">
        <f>C167</f>
        <v>294</v>
      </c>
      <c r="D139" s="14"/>
      <c r="E139" s="16"/>
      <c r="F139" s="16"/>
      <c r="G139" s="16"/>
      <c r="H139" s="16"/>
      <c r="I139" s="16"/>
      <c r="J139" s="16"/>
    </row>
    <row r="140" spans="1:13">
      <c r="A140" s="46"/>
      <c r="B140" s="44" t="s">
        <v>15</v>
      </c>
      <c r="C140" s="40">
        <f>C168</f>
        <v>294</v>
      </c>
      <c r="D140" s="14"/>
      <c r="E140" s="16"/>
      <c r="F140" s="16"/>
      <c r="G140" s="16"/>
      <c r="H140" s="16"/>
      <c r="I140" s="16"/>
      <c r="J140" s="16"/>
    </row>
    <row r="141" spans="1:13">
      <c r="A141" s="49" t="s">
        <v>22</v>
      </c>
      <c r="B141" s="39" t="s">
        <v>14</v>
      </c>
      <c r="C141" s="40">
        <f>C169+C312+C391</f>
        <v>3483</v>
      </c>
      <c r="D141" s="14"/>
      <c r="E141" s="16"/>
      <c r="F141" s="16"/>
      <c r="G141" s="16"/>
      <c r="H141" s="16"/>
      <c r="I141" s="16"/>
      <c r="J141" s="16"/>
    </row>
    <row r="142" spans="1:13">
      <c r="A142" s="46"/>
      <c r="B142" s="44" t="s">
        <v>15</v>
      </c>
      <c r="C142" s="40">
        <f>C170+C313+C392</f>
        <v>3483</v>
      </c>
      <c r="D142" s="14"/>
      <c r="E142" s="16"/>
      <c r="F142" s="16"/>
      <c r="G142" s="16"/>
      <c r="H142" s="16"/>
      <c r="I142" s="16"/>
      <c r="J142" s="16"/>
    </row>
    <row r="143" spans="1:13">
      <c r="A143" s="32" t="s">
        <v>52</v>
      </c>
      <c r="B143" s="45" t="s">
        <v>14</v>
      </c>
      <c r="C143" s="142">
        <f>C147</f>
        <v>2</v>
      </c>
      <c r="D143" s="16"/>
      <c r="E143" s="16"/>
      <c r="F143" s="16"/>
      <c r="G143" s="16"/>
      <c r="H143" s="16"/>
      <c r="I143" s="16"/>
      <c r="J143" s="16"/>
    </row>
    <row r="144" spans="1:13">
      <c r="A144" s="36" t="s">
        <v>17</v>
      </c>
      <c r="B144" s="44" t="s">
        <v>15</v>
      </c>
      <c r="C144" s="142">
        <f>C148</f>
        <v>2</v>
      </c>
      <c r="D144" s="16"/>
      <c r="E144" s="16"/>
      <c r="F144" s="16"/>
      <c r="G144" s="16"/>
      <c r="H144" s="16"/>
      <c r="I144" s="16"/>
      <c r="J144" s="16"/>
    </row>
    <row r="145" spans="1:11" hidden="1">
      <c r="A145" s="143" t="s">
        <v>53</v>
      </c>
      <c r="B145" s="39" t="s">
        <v>14</v>
      </c>
      <c r="C145" s="40">
        <f>C146</f>
        <v>0</v>
      </c>
      <c r="D145" s="16"/>
      <c r="E145" s="16"/>
      <c r="F145" s="16"/>
      <c r="G145" s="16"/>
      <c r="H145" s="16"/>
      <c r="I145" s="16"/>
      <c r="J145" s="16"/>
    </row>
    <row r="146" spans="1:11" hidden="1">
      <c r="A146" s="46"/>
      <c r="B146" s="44" t="s">
        <v>15</v>
      </c>
      <c r="C146" s="40">
        <f>C454</f>
        <v>0</v>
      </c>
      <c r="D146" s="16"/>
      <c r="E146" s="16"/>
      <c r="F146" s="16"/>
      <c r="G146" s="16"/>
      <c r="H146" s="16"/>
      <c r="I146" s="16"/>
      <c r="J146" s="16"/>
    </row>
    <row r="147" spans="1:11">
      <c r="A147" s="38" t="s">
        <v>18</v>
      </c>
      <c r="B147" s="39" t="s">
        <v>14</v>
      </c>
      <c r="C147" s="40">
        <f>C149</f>
        <v>2</v>
      </c>
      <c r="D147" s="16"/>
      <c r="E147" s="16"/>
      <c r="F147" s="16"/>
      <c r="G147" s="16"/>
      <c r="H147" s="16"/>
      <c r="I147" s="16"/>
      <c r="J147" s="16"/>
    </row>
    <row r="148" spans="1:11">
      <c r="A148" s="43"/>
      <c r="B148" s="44" t="s">
        <v>15</v>
      </c>
      <c r="C148" s="40">
        <f>C150</f>
        <v>2</v>
      </c>
      <c r="D148" s="16"/>
      <c r="E148" s="16"/>
      <c r="F148" s="16"/>
      <c r="G148" s="16"/>
      <c r="H148" s="16"/>
      <c r="I148" s="16"/>
      <c r="J148" s="16"/>
    </row>
    <row r="149" spans="1:11">
      <c r="A149" s="38" t="s">
        <v>19</v>
      </c>
      <c r="B149" s="45" t="s">
        <v>14</v>
      </c>
      <c r="C149" s="40">
        <f>C151+C153+C155</f>
        <v>2</v>
      </c>
      <c r="D149" s="16"/>
      <c r="E149" s="16"/>
      <c r="F149" s="16"/>
      <c r="G149" s="16"/>
      <c r="H149" s="16"/>
      <c r="I149" s="16"/>
      <c r="J149" s="16"/>
    </row>
    <row r="150" spans="1:11">
      <c r="A150" s="46"/>
      <c r="B150" s="44" t="s">
        <v>15</v>
      </c>
      <c r="C150" s="40">
        <f>C152+C154+C156</f>
        <v>2</v>
      </c>
      <c r="D150" s="16"/>
      <c r="E150" s="16"/>
      <c r="F150" s="16"/>
      <c r="G150" s="16"/>
      <c r="H150" s="16"/>
      <c r="I150" s="16"/>
      <c r="J150" s="16"/>
    </row>
    <row r="151" spans="1:11">
      <c r="A151" s="48" t="s">
        <v>21</v>
      </c>
      <c r="B151" s="45" t="s">
        <v>14</v>
      </c>
      <c r="C151" s="40">
        <f>C179</f>
        <v>46</v>
      </c>
      <c r="D151" s="16"/>
      <c r="E151" s="16"/>
      <c r="F151" s="16"/>
      <c r="G151" s="16"/>
      <c r="H151" s="16"/>
      <c r="I151" s="16"/>
      <c r="J151" s="16"/>
    </row>
    <row r="152" spans="1:11">
      <c r="A152" s="46"/>
      <c r="B152" s="44" t="s">
        <v>15</v>
      </c>
      <c r="C152" s="40">
        <f>C180</f>
        <v>46</v>
      </c>
      <c r="D152" s="14"/>
      <c r="E152" s="16"/>
      <c r="F152" s="16"/>
      <c r="G152" s="16"/>
      <c r="H152" s="16"/>
      <c r="I152" s="16"/>
      <c r="J152" s="16"/>
    </row>
    <row r="153" spans="1:11">
      <c r="A153" s="55" t="s">
        <v>25</v>
      </c>
      <c r="B153" s="45" t="s">
        <v>14</v>
      </c>
      <c r="C153" s="56">
        <f>C181</f>
        <v>25</v>
      </c>
      <c r="D153" s="14"/>
      <c r="E153" s="16"/>
      <c r="F153" s="16"/>
      <c r="G153" s="16"/>
      <c r="H153" s="16"/>
      <c r="I153" s="16"/>
      <c r="J153" s="16"/>
    </row>
    <row r="154" spans="1:11">
      <c r="A154" s="36"/>
      <c r="B154" s="44" t="s">
        <v>15</v>
      </c>
      <c r="C154" s="56">
        <f>C182</f>
        <v>25</v>
      </c>
      <c r="D154" s="14"/>
      <c r="E154" s="16"/>
      <c r="F154" s="16"/>
      <c r="G154" s="16"/>
      <c r="H154" s="16"/>
      <c r="I154" s="16"/>
      <c r="J154" s="16"/>
    </row>
    <row r="155" spans="1:11">
      <c r="A155" s="49" t="s">
        <v>22</v>
      </c>
      <c r="B155" s="39" t="s">
        <v>14</v>
      </c>
      <c r="C155" s="40">
        <f>C320+C397</f>
        <v>-69</v>
      </c>
      <c r="D155" s="14"/>
      <c r="E155" s="16"/>
      <c r="F155" s="16"/>
      <c r="G155" s="16"/>
      <c r="H155" s="16"/>
      <c r="I155" s="16"/>
      <c r="J155" s="16"/>
    </row>
    <row r="156" spans="1:11">
      <c r="A156" s="46"/>
      <c r="B156" s="44" t="s">
        <v>15</v>
      </c>
      <c r="C156" s="40">
        <f>C321+C398</f>
        <v>-69</v>
      </c>
      <c r="D156" s="14"/>
      <c r="E156" s="16"/>
      <c r="F156" s="16"/>
      <c r="G156" s="16"/>
      <c r="H156" s="16"/>
      <c r="I156" s="16"/>
      <c r="J156" s="16"/>
    </row>
    <row r="157" spans="1:11">
      <c r="A157" s="144" t="s">
        <v>54</v>
      </c>
      <c r="B157" s="145"/>
      <c r="C157" s="146"/>
      <c r="D157" s="147"/>
      <c r="E157" s="147"/>
      <c r="F157" s="147"/>
      <c r="G157" s="147"/>
      <c r="H157" s="147"/>
      <c r="I157" s="147"/>
      <c r="J157" s="16"/>
      <c r="K157" s="148"/>
    </row>
    <row r="158" spans="1:11">
      <c r="A158" s="149" t="s">
        <v>31</v>
      </c>
      <c r="B158" s="150"/>
      <c r="C158" s="40"/>
      <c r="D158" s="147"/>
      <c r="E158" s="147"/>
      <c r="F158" s="147"/>
      <c r="G158" s="147"/>
      <c r="H158" s="147"/>
      <c r="I158" s="147"/>
      <c r="J158" s="16"/>
    </row>
    <row r="159" spans="1:11">
      <c r="A159" s="151" t="s">
        <v>42</v>
      </c>
      <c r="B159" s="61" t="s">
        <v>14</v>
      </c>
      <c r="C159" s="40">
        <f>C161+C171</f>
        <v>407</v>
      </c>
      <c r="D159" s="122"/>
      <c r="E159" s="122"/>
      <c r="F159" s="122"/>
      <c r="G159" s="122"/>
      <c r="H159" s="122"/>
      <c r="I159" s="122"/>
      <c r="J159" s="16"/>
      <c r="K159" s="42"/>
    </row>
    <row r="160" spans="1:11">
      <c r="A160" s="152"/>
      <c r="B160" s="63" t="s">
        <v>15</v>
      </c>
      <c r="C160" s="40">
        <f>C162+C172</f>
        <v>407</v>
      </c>
      <c r="D160" s="122"/>
      <c r="E160" s="122"/>
      <c r="F160" s="122"/>
      <c r="G160" s="122"/>
      <c r="H160" s="122"/>
      <c r="I160" s="122"/>
      <c r="J160" s="16"/>
      <c r="K160" s="42"/>
    </row>
    <row r="161" spans="1:11" s="4" customFormat="1">
      <c r="A161" s="153" t="s">
        <v>33</v>
      </c>
      <c r="B161" s="33" t="s">
        <v>14</v>
      </c>
      <c r="C161" s="82">
        <f>C163</f>
        <v>336</v>
      </c>
      <c r="D161" s="14"/>
      <c r="E161" s="14"/>
      <c r="F161" s="14"/>
      <c r="G161" s="14"/>
      <c r="H161" s="14"/>
      <c r="I161" s="14"/>
      <c r="J161" s="14"/>
    </row>
    <row r="162" spans="1:11" s="4" customFormat="1">
      <c r="A162" s="54" t="s">
        <v>55</v>
      </c>
      <c r="B162" s="37" t="s">
        <v>15</v>
      </c>
      <c r="C162" s="82">
        <f>C164</f>
        <v>336</v>
      </c>
      <c r="D162" s="14"/>
      <c r="E162" s="14"/>
      <c r="F162" s="14"/>
      <c r="G162" s="14"/>
      <c r="H162" s="14"/>
      <c r="I162" s="14"/>
      <c r="J162" s="14"/>
    </row>
    <row r="163" spans="1:11">
      <c r="A163" s="38" t="s">
        <v>18</v>
      </c>
      <c r="B163" s="39" t="s">
        <v>14</v>
      </c>
      <c r="C163" s="40">
        <f>C165</f>
        <v>336</v>
      </c>
      <c r="D163" s="122"/>
      <c r="E163" s="154"/>
      <c r="F163" s="154"/>
      <c r="G163" s="154"/>
      <c r="H163" s="154"/>
      <c r="I163" s="154"/>
      <c r="J163" s="16"/>
      <c r="K163" s="42"/>
    </row>
    <row r="164" spans="1:11">
      <c r="A164" s="43"/>
      <c r="B164" s="44" t="s">
        <v>15</v>
      </c>
      <c r="C164" s="40">
        <f>C166</f>
        <v>336</v>
      </c>
      <c r="D164" s="122"/>
      <c r="E164" s="154"/>
      <c r="F164" s="154"/>
      <c r="G164" s="154"/>
      <c r="H164" s="154"/>
      <c r="I164" s="154"/>
      <c r="J164" s="16"/>
      <c r="K164" s="42"/>
    </row>
    <row r="165" spans="1:11">
      <c r="A165" s="155" t="s">
        <v>51</v>
      </c>
      <c r="B165" s="33" t="s">
        <v>14</v>
      </c>
      <c r="C165" s="40">
        <f>C167+C169</f>
        <v>336</v>
      </c>
      <c r="D165" s="14"/>
      <c r="E165" s="16"/>
      <c r="F165" s="16"/>
      <c r="G165" s="16"/>
      <c r="H165" s="16"/>
      <c r="I165" s="16"/>
      <c r="J165" s="16"/>
    </row>
    <row r="166" spans="1:11">
      <c r="A166" s="36"/>
      <c r="B166" s="37" t="s">
        <v>15</v>
      </c>
      <c r="C166" s="40">
        <f>C168+C170</f>
        <v>336</v>
      </c>
      <c r="D166" s="14"/>
      <c r="E166" s="16"/>
      <c r="F166" s="16"/>
      <c r="G166" s="16"/>
      <c r="H166" s="16"/>
      <c r="I166" s="16"/>
      <c r="J166" s="16"/>
    </row>
    <row r="167" spans="1:11">
      <c r="A167" s="48" t="s">
        <v>21</v>
      </c>
      <c r="B167" s="39" t="s">
        <v>14</v>
      </c>
      <c r="C167" s="40">
        <f>C192+C261+C290</f>
        <v>294</v>
      </c>
      <c r="D167" s="14"/>
      <c r="E167" s="16"/>
      <c r="F167" s="16"/>
      <c r="G167" s="16"/>
      <c r="H167" s="16"/>
      <c r="I167" s="16"/>
      <c r="J167" s="16"/>
    </row>
    <row r="168" spans="1:11">
      <c r="A168" s="46"/>
      <c r="B168" s="44" t="s">
        <v>15</v>
      </c>
      <c r="C168" s="40">
        <f>C193+C262+C291</f>
        <v>294</v>
      </c>
      <c r="D168" s="14"/>
      <c r="E168" s="16"/>
      <c r="F168" s="16"/>
      <c r="G168" s="16"/>
      <c r="H168" s="16"/>
      <c r="I168" s="16"/>
      <c r="J168" s="16"/>
    </row>
    <row r="169" spans="1:11">
      <c r="A169" s="49" t="s">
        <v>22</v>
      </c>
      <c r="B169" s="39" t="s">
        <v>14</v>
      </c>
      <c r="C169" s="40">
        <f>C202+C275</f>
        <v>42</v>
      </c>
      <c r="D169" s="14"/>
      <c r="E169" s="16"/>
      <c r="F169" s="16"/>
      <c r="G169" s="16"/>
      <c r="H169" s="16"/>
      <c r="I169" s="16"/>
      <c r="J169" s="16"/>
    </row>
    <row r="170" spans="1:11">
      <c r="A170" s="46"/>
      <c r="B170" s="44" t="s">
        <v>15</v>
      </c>
      <c r="C170" s="40">
        <f>C203+C276</f>
        <v>42</v>
      </c>
      <c r="D170" s="14"/>
      <c r="E170" s="16"/>
      <c r="F170" s="16"/>
      <c r="G170" s="16"/>
      <c r="H170" s="16"/>
      <c r="I170" s="16"/>
      <c r="J170" s="16"/>
    </row>
    <row r="171" spans="1:11">
      <c r="A171" s="50" t="s">
        <v>52</v>
      </c>
      <c r="B171" s="156" t="s">
        <v>14</v>
      </c>
      <c r="C171" s="40">
        <f>C175</f>
        <v>71</v>
      </c>
      <c r="D171" s="122"/>
      <c r="E171" s="122"/>
      <c r="F171" s="122"/>
      <c r="G171" s="122"/>
      <c r="H171" s="122"/>
      <c r="I171" s="122"/>
      <c r="J171" s="16"/>
      <c r="K171" s="42"/>
    </row>
    <row r="172" spans="1:11">
      <c r="A172" s="36" t="s">
        <v>17</v>
      </c>
      <c r="B172" s="63" t="s">
        <v>15</v>
      </c>
      <c r="C172" s="40">
        <f>C176</f>
        <v>71</v>
      </c>
      <c r="D172" s="122"/>
      <c r="E172" s="122"/>
      <c r="F172" s="122"/>
      <c r="G172" s="122"/>
      <c r="H172" s="122"/>
      <c r="I172" s="122"/>
      <c r="J172" s="16"/>
      <c r="K172" s="42"/>
    </row>
    <row r="173" spans="1:11" hidden="1">
      <c r="A173" s="143" t="s">
        <v>53</v>
      </c>
      <c r="B173" s="39" t="s">
        <v>14</v>
      </c>
      <c r="C173" s="40" t="e">
        <f>C174</f>
        <v>#REF!</v>
      </c>
      <c r="D173" s="16"/>
      <c r="E173" s="16"/>
      <c r="F173" s="16"/>
      <c r="G173" s="16"/>
      <c r="H173" s="16"/>
      <c r="I173" s="16"/>
      <c r="J173" s="16"/>
    </row>
    <row r="174" spans="1:11" hidden="1">
      <c r="A174" s="46"/>
      <c r="B174" s="44" t="s">
        <v>15</v>
      </c>
      <c r="C174" s="40" t="e">
        <f>#REF!</f>
        <v>#REF!</v>
      </c>
      <c r="D174" s="16"/>
      <c r="E174" s="16"/>
      <c r="F174" s="16"/>
      <c r="G174" s="16"/>
      <c r="H174" s="16"/>
      <c r="I174" s="16"/>
      <c r="J174" s="16"/>
    </row>
    <row r="175" spans="1:11">
      <c r="A175" s="38" t="s">
        <v>18</v>
      </c>
      <c r="B175" s="39" t="s">
        <v>14</v>
      </c>
      <c r="C175" s="40">
        <f>C177</f>
        <v>71</v>
      </c>
      <c r="D175" s="122"/>
      <c r="E175" s="122"/>
      <c r="F175" s="122"/>
      <c r="G175" s="122"/>
      <c r="H175" s="122"/>
      <c r="I175" s="122"/>
      <c r="J175" s="16"/>
      <c r="K175" s="42"/>
    </row>
    <row r="176" spans="1:11">
      <c r="A176" s="43"/>
      <c r="B176" s="44" t="s">
        <v>15</v>
      </c>
      <c r="C176" s="40">
        <f>C178</f>
        <v>71</v>
      </c>
      <c r="D176" s="122"/>
      <c r="E176" s="122"/>
      <c r="F176" s="122"/>
      <c r="G176" s="122"/>
      <c r="H176" s="122"/>
      <c r="I176" s="122"/>
      <c r="J176" s="16"/>
      <c r="K176" s="42"/>
    </row>
    <row r="177" spans="1:11">
      <c r="A177" s="155" t="s">
        <v>51</v>
      </c>
      <c r="B177" s="33" t="s">
        <v>14</v>
      </c>
      <c r="C177" s="40">
        <f>C179+C181</f>
        <v>71</v>
      </c>
      <c r="D177" s="14"/>
      <c r="E177" s="16"/>
      <c r="F177" s="16"/>
      <c r="G177" s="16"/>
      <c r="H177" s="16"/>
      <c r="I177" s="16"/>
      <c r="J177" s="16"/>
    </row>
    <row r="178" spans="1:11">
      <c r="A178" s="36"/>
      <c r="B178" s="37" t="s">
        <v>15</v>
      </c>
      <c r="C178" s="40">
        <f>C180+C182</f>
        <v>71</v>
      </c>
      <c r="D178" s="14"/>
      <c r="E178" s="16"/>
      <c r="F178" s="16"/>
      <c r="G178" s="16"/>
      <c r="H178" s="16"/>
      <c r="I178" s="16"/>
      <c r="J178" s="16"/>
    </row>
    <row r="179" spans="1:11" s="162" customFormat="1">
      <c r="A179" s="157" t="s">
        <v>21</v>
      </c>
      <c r="B179" s="158" t="s">
        <v>14</v>
      </c>
      <c r="C179" s="159">
        <f>C217+C246</f>
        <v>46</v>
      </c>
      <c r="D179" s="160"/>
      <c r="E179" s="161"/>
      <c r="F179" s="161"/>
      <c r="G179" s="161"/>
      <c r="H179" s="161"/>
      <c r="I179" s="161"/>
      <c r="J179" s="161"/>
    </row>
    <row r="180" spans="1:11">
      <c r="A180" s="46"/>
      <c r="B180" s="44" t="s">
        <v>15</v>
      </c>
      <c r="C180" s="40">
        <f>C218+C247</f>
        <v>46</v>
      </c>
      <c r="D180" s="14"/>
      <c r="E180" s="16"/>
      <c r="F180" s="16"/>
      <c r="G180" s="16"/>
      <c r="H180" s="16"/>
      <c r="I180" s="16"/>
      <c r="J180" s="16"/>
    </row>
    <row r="181" spans="1:11">
      <c r="A181" s="55" t="s">
        <v>25</v>
      </c>
      <c r="B181" s="45" t="s">
        <v>14</v>
      </c>
      <c r="C181" s="56">
        <f>C233</f>
        <v>25</v>
      </c>
      <c r="D181" s="14"/>
      <c r="E181" s="16"/>
      <c r="F181" s="16"/>
      <c r="G181" s="16"/>
      <c r="H181" s="16"/>
      <c r="I181" s="16"/>
      <c r="J181" s="16"/>
    </row>
    <row r="182" spans="1:11">
      <c r="A182" s="36"/>
      <c r="B182" s="44" t="s">
        <v>15</v>
      </c>
      <c r="C182" s="56">
        <f>C234</f>
        <v>25</v>
      </c>
      <c r="D182" s="14"/>
      <c r="E182" s="16"/>
      <c r="F182" s="16"/>
      <c r="G182" s="16"/>
      <c r="H182" s="16"/>
      <c r="I182" s="16"/>
      <c r="J182" s="16"/>
    </row>
    <row r="183" spans="1:11" s="4" customFormat="1">
      <c r="A183" s="163" t="s">
        <v>56</v>
      </c>
      <c r="B183" s="164"/>
      <c r="C183" s="164"/>
      <c r="D183" s="165"/>
      <c r="E183" s="166"/>
      <c r="F183" s="165"/>
      <c r="G183" s="165"/>
      <c r="H183" s="165"/>
      <c r="I183" s="165"/>
      <c r="J183" s="14"/>
    </row>
    <row r="184" spans="1:11" s="4" customFormat="1">
      <c r="A184" s="167" t="s">
        <v>31</v>
      </c>
      <c r="B184" s="61" t="s">
        <v>14</v>
      </c>
      <c r="C184" s="168">
        <f t="shared" ref="C184:C189" si="17">C186</f>
        <v>116</v>
      </c>
      <c r="D184" s="169"/>
      <c r="E184" s="169"/>
      <c r="F184" s="169"/>
      <c r="G184" s="169"/>
      <c r="H184" s="169"/>
      <c r="I184" s="169"/>
      <c r="J184" s="14"/>
    </row>
    <row r="185" spans="1:11" s="4" customFormat="1">
      <c r="A185" s="54" t="s">
        <v>57</v>
      </c>
      <c r="B185" s="37" t="s">
        <v>15</v>
      </c>
      <c r="C185" s="168">
        <f t="shared" si="17"/>
        <v>116</v>
      </c>
      <c r="D185" s="14"/>
      <c r="E185" s="14"/>
      <c r="F185" s="14"/>
      <c r="G185" s="14"/>
      <c r="H185" s="14"/>
      <c r="I185" s="14"/>
      <c r="J185" s="14"/>
    </row>
    <row r="186" spans="1:11" s="4" customFormat="1">
      <c r="A186" s="153" t="s">
        <v>33</v>
      </c>
      <c r="B186" s="33" t="s">
        <v>14</v>
      </c>
      <c r="C186" s="82">
        <f t="shared" si="17"/>
        <v>116</v>
      </c>
      <c r="D186" s="14"/>
      <c r="E186" s="14"/>
      <c r="F186" s="14"/>
      <c r="G186" s="14"/>
      <c r="H186" s="14"/>
      <c r="I186" s="14"/>
      <c r="J186" s="14"/>
    </row>
    <row r="187" spans="1:11" s="4" customFormat="1">
      <c r="A187" s="54" t="s">
        <v>55</v>
      </c>
      <c r="B187" s="37" t="s">
        <v>15</v>
      </c>
      <c r="C187" s="82">
        <f t="shared" si="17"/>
        <v>116</v>
      </c>
      <c r="D187" s="14"/>
      <c r="E187" s="14"/>
      <c r="F187" s="14"/>
      <c r="G187" s="14"/>
      <c r="H187" s="14"/>
      <c r="I187" s="14"/>
      <c r="J187" s="14"/>
    </row>
    <row r="188" spans="1:11">
      <c r="A188" s="38" t="s">
        <v>18</v>
      </c>
      <c r="B188" s="39" t="s">
        <v>14</v>
      </c>
      <c r="C188" s="40">
        <f t="shared" si="17"/>
        <v>116</v>
      </c>
      <c r="D188" s="122"/>
      <c r="E188" s="154"/>
      <c r="F188" s="154"/>
      <c r="G188" s="154"/>
      <c r="H188" s="154"/>
      <c r="I188" s="154"/>
      <c r="J188" s="16"/>
      <c r="K188" s="42"/>
    </row>
    <row r="189" spans="1:11">
      <c r="A189" s="43"/>
      <c r="B189" s="44" t="s">
        <v>15</v>
      </c>
      <c r="C189" s="40">
        <f t="shared" si="17"/>
        <v>116</v>
      </c>
      <c r="D189" s="122"/>
      <c r="E189" s="154"/>
      <c r="F189" s="154"/>
      <c r="G189" s="154"/>
      <c r="H189" s="154"/>
      <c r="I189" s="154"/>
      <c r="J189" s="16"/>
      <c r="K189" s="42"/>
    </row>
    <row r="190" spans="1:11">
      <c r="A190" s="155" t="s">
        <v>51</v>
      </c>
      <c r="B190" s="33" t="s">
        <v>14</v>
      </c>
      <c r="C190" s="40">
        <f>C192+C202</f>
        <v>116</v>
      </c>
      <c r="D190" s="14"/>
      <c r="E190" s="16"/>
      <c r="F190" s="16"/>
      <c r="G190" s="16"/>
      <c r="H190" s="16"/>
      <c r="I190" s="16"/>
      <c r="J190" s="16"/>
    </row>
    <row r="191" spans="1:11">
      <c r="A191" s="36"/>
      <c r="B191" s="37" t="s">
        <v>15</v>
      </c>
      <c r="C191" s="40">
        <f>C193+C203</f>
        <v>116</v>
      </c>
      <c r="D191" s="14"/>
      <c r="E191" s="16"/>
      <c r="F191" s="16"/>
      <c r="G191" s="16"/>
      <c r="H191" s="16"/>
      <c r="I191" s="16"/>
      <c r="J191" s="16"/>
    </row>
    <row r="192" spans="1:11">
      <c r="A192" s="48" t="s">
        <v>21</v>
      </c>
      <c r="B192" s="39" t="s">
        <v>14</v>
      </c>
      <c r="C192" s="40">
        <f>C194+C196+C198</f>
        <v>104</v>
      </c>
      <c r="D192" s="14"/>
      <c r="E192" s="16"/>
      <c r="F192" s="16"/>
      <c r="G192" s="16"/>
      <c r="H192" s="16"/>
      <c r="I192" s="16"/>
      <c r="J192" s="16"/>
    </row>
    <row r="193" spans="1:10">
      <c r="A193" s="46"/>
      <c r="B193" s="44" t="s">
        <v>15</v>
      </c>
      <c r="C193" s="40">
        <f>C195+C197+C199</f>
        <v>104</v>
      </c>
      <c r="D193" s="14"/>
      <c r="E193" s="16"/>
      <c r="F193" s="16"/>
      <c r="G193" s="16"/>
      <c r="H193" s="16"/>
      <c r="I193" s="16"/>
      <c r="J193" s="16"/>
    </row>
    <row r="194" spans="1:10" s="123" customFormat="1" ht="15">
      <c r="A194" s="170" t="s">
        <v>58</v>
      </c>
      <c r="B194" s="128" t="s">
        <v>14</v>
      </c>
      <c r="C194" s="129">
        <v>6</v>
      </c>
      <c r="D194" s="124"/>
      <c r="E194" s="124"/>
      <c r="F194" s="124"/>
      <c r="G194" s="124"/>
      <c r="H194" s="124"/>
      <c r="I194" s="124"/>
      <c r="J194" s="124"/>
    </row>
    <row r="195" spans="1:10" s="172" customFormat="1">
      <c r="A195" s="152"/>
      <c r="B195" s="63" t="s">
        <v>15</v>
      </c>
      <c r="C195" s="168">
        <v>6</v>
      </c>
      <c r="D195" s="171"/>
      <c r="E195" s="171"/>
      <c r="F195" s="171"/>
      <c r="G195" s="171"/>
      <c r="H195" s="171"/>
      <c r="I195" s="171"/>
      <c r="J195" s="171"/>
    </row>
    <row r="196" spans="1:10" s="123" customFormat="1" ht="15">
      <c r="A196" s="173" t="s">
        <v>59</v>
      </c>
      <c r="B196" s="128" t="s">
        <v>14</v>
      </c>
      <c r="C196" s="129">
        <v>13</v>
      </c>
      <c r="D196" s="124"/>
      <c r="E196" s="124"/>
      <c r="F196" s="124"/>
      <c r="G196" s="124"/>
      <c r="H196" s="124"/>
      <c r="I196" s="124"/>
      <c r="J196" s="124"/>
    </row>
    <row r="197" spans="1:10" s="172" customFormat="1">
      <c r="A197" s="152"/>
      <c r="B197" s="63" t="s">
        <v>15</v>
      </c>
      <c r="C197" s="168">
        <v>13</v>
      </c>
      <c r="D197" s="171"/>
      <c r="E197" s="171"/>
      <c r="F197" s="171"/>
      <c r="G197" s="171"/>
      <c r="H197" s="171"/>
      <c r="I197" s="171"/>
      <c r="J197" s="171"/>
    </row>
    <row r="198" spans="1:10" s="148" customFormat="1" ht="14.25">
      <c r="A198" s="174" t="s">
        <v>60</v>
      </c>
      <c r="B198" s="156" t="s">
        <v>14</v>
      </c>
      <c r="C198" s="168">
        <f>C200</f>
        <v>85</v>
      </c>
      <c r="D198" s="171"/>
      <c r="E198" s="175"/>
      <c r="F198" s="175"/>
      <c r="G198" s="175"/>
      <c r="H198" s="175"/>
      <c r="I198" s="175"/>
      <c r="J198" s="175"/>
    </row>
    <row r="199" spans="1:10" s="148" customFormat="1">
      <c r="A199" s="152"/>
      <c r="B199" s="63" t="s">
        <v>15</v>
      </c>
      <c r="C199" s="168">
        <f>C201</f>
        <v>85</v>
      </c>
      <c r="D199" s="171"/>
      <c r="E199" s="175"/>
      <c r="F199" s="175"/>
      <c r="G199" s="175"/>
      <c r="H199" s="175"/>
      <c r="I199" s="175"/>
      <c r="J199" s="175"/>
    </row>
    <row r="200" spans="1:10" s="123" customFormat="1" ht="30">
      <c r="A200" s="176" t="s">
        <v>61</v>
      </c>
      <c r="B200" s="128" t="s">
        <v>14</v>
      </c>
      <c r="C200" s="129">
        <v>85</v>
      </c>
      <c r="D200" s="124"/>
      <c r="E200" s="124"/>
      <c r="F200" s="124"/>
      <c r="G200" s="124"/>
      <c r="H200" s="124"/>
      <c r="I200" s="124"/>
      <c r="J200" s="124"/>
    </row>
    <row r="201" spans="1:10" s="123" customFormat="1">
      <c r="A201" s="125"/>
      <c r="B201" s="126" t="s">
        <v>15</v>
      </c>
      <c r="C201" s="129">
        <v>85</v>
      </c>
      <c r="D201" s="124"/>
      <c r="E201" s="124"/>
      <c r="F201" s="124"/>
      <c r="G201" s="124"/>
      <c r="H201" s="124"/>
      <c r="I201" s="124"/>
      <c r="J201" s="124"/>
    </row>
    <row r="202" spans="1:10">
      <c r="A202" s="49" t="s">
        <v>22</v>
      </c>
      <c r="B202" s="39" t="s">
        <v>14</v>
      </c>
      <c r="C202" s="40">
        <f>C204+C206</f>
        <v>12</v>
      </c>
      <c r="D202" s="14"/>
      <c r="E202" s="16"/>
      <c r="F202" s="16"/>
      <c r="G202" s="16"/>
      <c r="H202" s="16"/>
      <c r="I202" s="16"/>
      <c r="J202" s="16"/>
    </row>
    <row r="203" spans="1:10">
      <c r="A203" s="46"/>
      <c r="B203" s="44" t="s">
        <v>15</v>
      </c>
      <c r="C203" s="40">
        <f>C205+C207</f>
        <v>12</v>
      </c>
      <c r="D203" s="14"/>
      <c r="E203" s="16"/>
      <c r="F203" s="16"/>
      <c r="G203" s="16"/>
      <c r="H203" s="16"/>
      <c r="I203" s="16"/>
      <c r="J203" s="16"/>
    </row>
    <row r="204" spans="1:10" s="123" customFormat="1" ht="15">
      <c r="A204" s="173" t="s">
        <v>62</v>
      </c>
      <c r="B204" s="128" t="s">
        <v>14</v>
      </c>
      <c r="C204" s="129">
        <v>10</v>
      </c>
      <c r="D204" s="124"/>
      <c r="E204" s="124"/>
      <c r="F204" s="124"/>
      <c r="G204" s="124"/>
      <c r="H204" s="124"/>
      <c r="I204" s="124"/>
      <c r="J204" s="124"/>
    </row>
    <row r="205" spans="1:10" s="172" customFormat="1">
      <c r="A205" s="152"/>
      <c r="B205" s="63" t="s">
        <v>15</v>
      </c>
      <c r="C205" s="168">
        <v>10</v>
      </c>
      <c r="D205" s="171"/>
      <c r="E205" s="171"/>
      <c r="F205" s="171"/>
      <c r="G205" s="171"/>
      <c r="H205" s="171"/>
      <c r="I205" s="171"/>
      <c r="J205" s="171"/>
    </row>
    <row r="206" spans="1:10" s="123" customFormat="1" ht="15">
      <c r="A206" s="173" t="s">
        <v>63</v>
      </c>
      <c r="B206" s="128" t="s">
        <v>14</v>
      </c>
      <c r="C206" s="129">
        <v>2</v>
      </c>
      <c r="D206" s="124"/>
      <c r="E206" s="124"/>
      <c r="F206" s="124"/>
      <c r="G206" s="124"/>
      <c r="H206" s="124"/>
      <c r="I206" s="124"/>
      <c r="J206" s="124"/>
    </row>
    <row r="207" spans="1:10" s="172" customFormat="1">
      <c r="A207" s="152"/>
      <c r="B207" s="63" t="s">
        <v>15</v>
      </c>
      <c r="C207" s="168">
        <v>2</v>
      </c>
      <c r="D207" s="171"/>
      <c r="E207" s="171"/>
      <c r="F207" s="171"/>
      <c r="G207" s="171"/>
      <c r="H207" s="171"/>
      <c r="I207" s="171"/>
      <c r="J207" s="171"/>
    </row>
    <row r="208" spans="1:10">
      <c r="A208" s="177" t="s">
        <v>43</v>
      </c>
      <c r="B208" s="178"/>
      <c r="C208" s="178"/>
      <c r="D208" s="16"/>
      <c r="E208" s="175"/>
      <c r="F208" s="16"/>
      <c r="G208" s="16"/>
      <c r="H208" s="16"/>
      <c r="I208" s="16"/>
      <c r="J208" s="16"/>
    </row>
    <row r="209" spans="1:11" s="181" customFormat="1">
      <c r="A209" s="108" t="s">
        <v>31</v>
      </c>
      <c r="B209" s="179" t="s">
        <v>14</v>
      </c>
      <c r="C209" s="139">
        <f t="shared" ref="C209:C214" si="18">C211</f>
        <v>71</v>
      </c>
      <c r="D209" s="180"/>
      <c r="E209" s="117"/>
      <c r="F209" s="180"/>
      <c r="G209" s="180"/>
      <c r="H209" s="180"/>
      <c r="I209" s="180"/>
      <c r="J209" s="180"/>
    </row>
    <row r="210" spans="1:11" s="181" customFormat="1">
      <c r="A210" s="182" t="s">
        <v>32</v>
      </c>
      <c r="B210" s="183" t="s">
        <v>15</v>
      </c>
      <c r="C210" s="139">
        <f t="shared" si="18"/>
        <v>71</v>
      </c>
      <c r="D210" s="180"/>
      <c r="E210" s="117"/>
      <c r="F210" s="180"/>
      <c r="G210" s="180"/>
      <c r="H210" s="180"/>
      <c r="I210" s="180"/>
      <c r="J210" s="180"/>
    </row>
    <row r="211" spans="1:11">
      <c r="A211" s="32" t="s">
        <v>52</v>
      </c>
      <c r="B211" s="33" t="s">
        <v>14</v>
      </c>
      <c r="C211" s="34">
        <f t="shared" si="18"/>
        <v>71</v>
      </c>
      <c r="D211" s="16"/>
      <c r="E211" s="16"/>
      <c r="F211" s="16"/>
      <c r="G211" s="16"/>
      <c r="H211" s="16"/>
      <c r="I211" s="16"/>
      <c r="J211" s="16"/>
    </row>
    <row r="212" spans="1:11">
      <c r="A212" s="36" t="s">
        <v>17</v>
      </c>
      <c r="B212" s="37" t="s">
        <v>15</v>
      </c>
      <c r="C212" s="34">
        <f t="shared" si="18"/>
        <v>71</v>
      </c>
      <c r="D212" s="16"/>
      <c r="E212" s="16"/>
      <c r="F212" s="16"/>
      <c r="G212" s="16"/>
      <c r="H212" s="16"/>
      <c r="I212" s="16"/>
      <c r="J212" s="16"/>
    </row>
    <row r="213" spans="1:11">
      <c r="A213" s="38" t="s">
        <v>18</v>
      </c>
      <c r="B213" s="39" t="s">
        <v>14</v>
      </c>
      <c r="C213" s="40">
        <f t="shared" si="18"/>
        <v>71</v>
      </c>
      <c r="D213" s="122"/>
      <c r="E213" s="122"/>
      <c r="F213" s="122"/>
      <c r="G213" s="122"/>
      <c r="H213" s="122"/>
      <c r="I213" s="122"/>
      <c r="J213" s="16"/>
      <c r="K213" s="42"/>
    </row>
    <row r="214" spans="1:11">
      <c r="A214" s="43"/>
      <c r="B214" s="44" t="s">
        <v>15</v>
      </c>
      <c r="C214" s="40">
        <f t="shared" si="18"/>
        <v>71</v>
      </c>
      <c r="D214" s="122"/>
      <c r="E214" s="122"/>
      <c r="F214" s="122"/>
      <c r="G214" s="122"/>
      <c r="H214" s="122"/>
      <c r="I214" s="122"/>
      <c r="J214" s="16"/>
      <c r="K214" s="42"/>
    </row>
    <row r="215" spans="1:11">
      <c r="A215" s="155" t="s">
        <v>51</v>
      </c>
      <c r="B215" s="33" t="s">
        <v>14</v>
      </c>
      <c r="C215" s="40">
        <f>C217+C233</f>
        <v>71</v>
      </c>
      <c r="D215" s="14"/>
      <c r="E215" s="16"/>
      <c r="F215" s="16"/>
      <c r="G215" s="16"/>
      <c r="H215" s="16"/>
      <c r="I215" s="16"/>
      <c r="J215" s="16"/>
    </row>
    <row r="216" spans="1:11">
      <c r="A216" s="36"/>
      <c r="B216" s="37" t="s">
        <v>15</v>
      </c>
      <c r="C216" s="40">
        <f>C218+C234</f>
        <v>71</v>
      </c>
      <c r="D216" s="14"/>
      <c r="E216" s="16"/>
      <c r="F216" s="16"/>
      <c r="G216" s="16"/>
      <c r="H216" s="16"/>
      <c r="I216" s="16"/>
      <c r="J216" s="16"/>
    </row>
    <row r="217" spans="1:11">
      <c r="A217" s="48" t="s">
        <v>21</v>
      </c>
      <c r="B217" s="39" t="s">
        <v>14</v>
      </c>
      <c r="C217" s="40">
        <f>C219+C225</f>
        <v>46</v>
      </c>
      <c r="D217" s="14"/>
      <c r="E217" s="16"/>
      <c r="F217" s="16"/>
      <c r="G217" s="16"/>
      <c r="H217" s="16"/>
      <c r="I217" s="16"/>
      <c r="J217" s="16"/>
    </row>
    <row r="218" spans="1:11">
      <c r="A218" s="46"/>
      <c r="B218" s="44" t="s">
        <v>15</v>
      </c>
      <c r="C218" s="40">
        <f>C220+C226</f>
        <v>46</v>
      </c>
      <c r="D218" s="14"/>
      <c r="E218" s="16"/>
      <c r="F218" s="16"/>
      <c r="G218" s="16"/>
      <c r="H218" s="16"/>
      <c r="I218" s="16"/>
      <c r="J218" s="16"/>
    </row>
    <row r="219" spans="1:11" s="85" customFormat="1">
      <c r="A219" s="184" t="s">
        <v>64</v>
      </c>
      <c r="B219" s="81" t="s">
        <v>14</v>
      </c>
      <c r="C219" s="142">
        <f>C221+C223</f>
        <v>46</v>
      </c>
      <c r="D219" s="83"/>
      <c r="E219" s="83"/>
      <c r="F219" s="83"/>
      <c r="G219" s="83"/>
      <c r="H219" s="83"/>
      <c r="I219" s="83"/>
      <c r="J219" s="83"/>
    </row>
    <row r="220" spans="1:11" s="85" customFormat="1">
      <c r="A220" s="185"/>
      <c r="B220" s="95" t="s">
        <v>15</v>
      </c>
      <c r="C220" s="142">
        <f>C222+C224</f>
        <v>46</v>
      </c>
      <c r="D220" s="83"/>
      <c r="E220" s="83"/>
      <c r="F220" s="83"/>
      <c r="G220" s="83"/>
      <c r="H220" s="83"/>
      <c r="I220" s="83"/>
      <c r="J220" s="83"/>
    </row>
    <row r="221" spans="1:11" s="85" customFormat="1" ht="15">
      <c r="A221" s="186" t="s">
        <v>65</v>
      </c>
      <c r="B221" s="81" t="s">
        <v>14</v>
      </c>
      <c r="C221" s="187">
        <v>38</v>
      </c>
      <c r="D221" s="83"/>
      <c r="E221" s="83"/>
      <c r="F221" s="83"/>
      <c r="G221" s="83"/>
      <c r="H221" s="83"/>
      <c r="I221" s="83"/>
      <c r="J221" s="83"/>
    </row>
    <row r="222" spans="1:11" s="85" customFormat="1">
      <c r="A222" s="185"/>
      <c r="B222" s="95" t="s">
        <v>15</v>
      </c>
      <c r="C222" s="82">
        <v>38</v>
      </c>
      <c r="D222" s="83"/>
      <c r="E222" s="83"/>
      <c r="F222" s="83"/>
      <c r="G222" s="83"/>
      <c r="H222" s="83"/>
      <c r="I222" s="83"/>
      <c r="J222" s="83"/>
    </row>
    <row r="223" spans="1:11" s="85" customFormat="1" ht="15">
      <c r="A223" s="188" t="s">
        <v>66</v>
      </c>
      <c r="B223" s="81" t="s">
        <v>14</v>
      </c>
      <c r="C223" s="187">
        <v>8</v>
      </c>
      <c r="D223" s="83"/>
      <c r="E223" s="83"/>
      <c r="F223" s="83"/>
      <c r="G223" s="83"/>
      <c r="H223" s="83"/>
      <c r="I223" s="83"/>
      <c r="J223" s="83"/>
    </row>
    <row r="224" spans="1:11" s="85" customFormat="1">
      <c r="A224" s="185"/>
      <c r="B224" s="95" t="s">
        <v>15</v>
      </c>
      <c r="C224" s="82">
        <v>8</v>
      </c>
      <c r="D224" s="83"/>
      <c r="E224" s="83"/>
      <c r="F224" s="83"/>
      <c r="G224" s="83"/>
      <c r="H224" s="83"/>
      <c r="I224" s="83"/>
      <c r="J224" s="83"/>
    </row>
    <row r="225" spans="1:10" s="116" customFormat="1">
      <c r="A225" s="189" t="s">
        <v>67</v>
      </c>
      <c r="B225" s="114" t="s">
        <v>14</v>
      </c>
      <c r="C225" s="115">
        <f>C227+C229+C231</f>
        <v>0</v>
      </c>
      <c r="E225" s="117"/>
      <c r="F225" s="117"/>
      <c r="G225" s="117"/>
      <c r="H225" s="117"/>
      <c r="I225" s="117"/>
      <c r="J225" s="117"/>
    </row>
    <row r="226" spans="1:10" s="116" customFormat="1">
      <c r="A226" s="118"/>
      <c r="B226" s="119" t="s">
        <v>15</v>
      </c>
      <c r="C226" s="115">
        <f>C228+C230+C232</f>
        <v>0</v>
      </c>
      <c r="E226" s="117"/>
      <c r="F226" s="117"/>
      <c r="G226" s="117"/>
      <c r="H226" s="117"/>
      <c r="I226" s="117"/>
      <c r="J226" s="117"/>
    </row>
    <row r="227" spans="1:10" s="85" customFormat="1" ht="15">
      <c r="A227" s="170" t="s">
        <v>68</v>
      </c>
      <c r="B227" s="81" t="s">
        <v>14</v>
      </c>
      <c r="C227" s="51">
        <v>-11.75</v>
      </c>
      <c r="E227" s="83"/>
      <c r="F227" s="83"/>
      <c r="G227" s="83"/>
      <c r="H227" s="83"/>
      <c r="I227" s="83"/>
      <c r="J227" s="83"/>
    </row>
    <row r="228" spans="1:10" s="85" customFormat="1">
      <c r="A228" s="185"/>
      <c r="B228" s="95" t="s">
        <v>15</v>
      </c>
      <c r="C228" s="51">
        <v>-11.75</v>
      </c>
      <c r="E228" s="83"/>
      <c r="F228" s="83"/>
      <c r="G228" s="83"/>
      <c r="H228" s="83"/>
      <c r="I228" s="83"/>
      <c r="J228" s="83"/>
    </row>
    <row r="229" spans="1:10" s="85" customFormat="1" ht="15">
      <c r="A229" s="170" t="s">
        <v>69</v>
      </c>
      <c r="B229" s="81" t="s">
        <v>14</v>
      </c>
      <c r="C229" s="51">
        <v>-6.25</v>
      </c>
      <c r="E229" s="83"/>
      <c r="F229" s="83"/>
      <c r="G229" s="83"/>
      <c r="H229" s="83"/>
      <c r="I229" s="83"/>
      <c r="J229" s="83"/>
    </row>
    <row r="230" spans="1:10" s="85" customFormat="1">
      <c r="A230" s="185"/>
      <c r="B230" s="95" t="s">
        <v>15</v>
      </c>
      <c r="C230" s="51">
        <v>-6.25</v>
      </c>
      <c r="E230" s="83"/>
      <c r="F230" s="83"/>
      <c r="G230" s="83"/>
      <c r="H230" s="83"/>
      <c r="I230" s="83"/>
      <c r="J230" s="83"/>
    </row>
    <row r="231" spans="1:10" s="85" customFormat="1" ht="15">
      <c r="A231" s="190" t="s">
        <v>70</v>
      </c>
      <c r="B231" s="81" t="s">
        <v>14</v>
      </c>
      <c r="C231" s="51">
        <v>18</v>
      </c>
      <c r="E231" s="83"/>
      <c r="F231" s="83"/>
      <c r="G231" s="83"/>
      <c r="H231" s="83"/>
      <c r="I231" s="83"/>
      <c r="J231" s="83"/>
    </row>
    <row r="232" spans="1:10" s="85" customFormat="1">
      <c r="A232" s="185"/>
      <c r="B232" s="95" t="s">
        <v>15</v>
      </c>
      <c r="C232" s="51">
        <v>18</v>
      </c>
      <c r="E232" s="83"/>
      <c r="F232" s="83"/>
      <c r="G232" s="83"/>
      <c r="H232" s="83"/>
      <c r="I232" s="83"/>
      <c r="J232" s="83"/>
    </row>
    <row r="233" spans="1:10">
      <c r="A233" s="55" t="s">
        <v>25</v>
      </c>
      <c r="B233" s="45" t="s">
        <v>14</v>
      </c>
      <c r="C233" s="56">
        <f>C235</f>
        <v>25</v>
      </c>
      <c r="D233" s="14"/>
      <c r="E233" s="16"/>
      <c r="F233" s="16"/>
      <c r="G233" s="16"/>
      <c r="H233" s="16"/>
      <c r="I233" s="16"/>
      <c r="J233" s="16"/>
    </row>
    <row r="234" spans="1:10">
      <c r="A234" s="36"/>
      <c r="B234" s="44" t="s">
        <v>15</v>
      </c>
      <c r="C234" s="56">
        <f>C236</f>
        <v>25</v>
      </c>
      <c r="D234" s="14"/>
      <c r="E234" s="16"/>
      <c r="F234" s="16"/>
      <c r="G234" s="16"/>
      <c r="H234" s="16"/>
      <c r="I234" s="16"/>
      <c r="J234" s="16"/>
    </row>
    <row r="235" spans="1:10" s="85" customFormat="1">
      <c r="A235" s="184" t="s">
        <v>71</v>
      </c>
      <c r="B235" s="81" t="s">
        <v>14</v>
      </c>
      <c r="C235" s="142">
        <f>C237</f>
        <v>25</v>
      </c>
      <c r="D235" s="83"/>
      <c r="E235" s="83"/>
      <c r="F235" s="83"/>
      <c r="G235" s="83"/>
      <c r="H235" s="83"/>
      <c r="I235" s="83"/>
      <c r="J235" s="83"/>
    </row>
    <row r="236" spans="1:10" s="85" customFormat="1">
      <c r="A236" s="185"/>
      <c r="B236" s="95" t="s">
        <v>15</v>
      </c>
      <c r="C236" s="142">
        <f>C238</f>
        <v>25</v>
      </c>
      <c r="D236" s="83"/>
      <c r="E236" s="83"/>
      <c r="F236" s="83"/>
      <c r="G236" s="83"/>
      <c r="H236" s="83"/>
      <c r="I236" s="83"/>
      <c r="J236" s="83"/>
    </row>
    <row r="237" spans="1:10" s="85" customFormat="1" ht="15.75">
      <c r="A237" s="191" t="s">
        <v>72</v>
      </c>
      <c r="B237" s="81" t="s">
        <v>14</v>
      </c>
      <c r="C237" s="187">
        <v>25</v>
      </c>
      <c r="D237" s="83"/>
      <c r="E237" s="83"/>
      <c r="F237" s="83"/>
      <c r="G237" s="83"/>
      <c r="H237" s="83"/>
      <c r="I237" s="83"/>
      <c r="J237" s="83"/>
    </row>
    <row r="238" spans="1:10" s="85" customFormat="1">
      <c r="A238" s="185"/>
      <c r="B238" s="95" t="s">
        <v>15</v>
      </c>
      <c r="C238" s="82">
        <v>25</v>
      </c>
      <c r="D238" s="83"/>
      <c r="E238" s="83"/>
      <c r="F238" s="83"/>
      <c r="G238" s="83"/>
      <c r="H238" s="83"/>
      <c r="I238" s="83"/>
      <c r="J238" s="83"/>
    </row>
    <row r="239" spans="1:10" s="194" customFormat="1">
      <c r="A239" s="192" t="s">
        <v>73</v>
      </c>
      <c r="B239" s="192"/>
      <c r="C239" s="192"/>
      <c r="D239" s="193"/>
      <c r="E239" s="193"/>
      <c r="F239" s="193"/>
      <c r="G239" s="193"/>
      <c r="H239" s="193"/>
      <c r="I239" s="193"/>
      <c r="J239" s="193"/>
    </row>
    <row r="240" spans="1:10" s="194" customFormat="1">
      <c r="A240" s="195" t="s">
        <v>31</v>
      </c>
      <c r="B240" s="196" t="s">
        <v>14</v>
      </c>
      <c r="C240" s="197">
        <f>C242</f>
        <v>0</v>
      </c>
      <c r="D240" s="193"/>
      <c r="E240" s="193"/>
      <c r="F240" s="193"/>
      <c r="G240" s="193"/>
      <c r="H240" s="193"/>
      <c r="I240" s="193"/>
      <c r="J240" s="193"/>
    </row>
    <row r="241" spans="1:10" s="194" customFormat="1">
      <c r="A241" s="198" t="s">
        <v>32</v>
      </c>
      <c r="B241" s="199" t="s">
        <v>15</v>
      </c>
      <c r="C241" s="197">
        <f>C243</f>
        <v>0</v>
      </c>
      <c r="D241" s="193"/>
      <c r="E241" s="193"/>
      <c r="F241" s="193"/>
      <c r="G241" s="193"/>
      <c r="H241" s="193"/>
      <c r="I241" s="193"/>
      <c r="J241" s="193"/>
    </row>
    <row r="242" spans="1:10" s="194" customFormat="1">
      <c r="A242" s="200" t="s">
        <v>52</v>
      </c>
      <c r="B242" s="196" t="s">
        <v>14</v>
      </c>
      <c r="C242" s="197">
        <f>C244</f>
        <v>0</v>
      </c>
      <c r="D242" s="193"/>
      <c r="E242" s="193"/>
      <c r="F242" s="193"/>
      <c r="G242" s="193"/>
      <c r="H242" s="193"/>
      <c r="I242" s="193"/>
      <c r="J242" s="193"/>
    </row>
    <row r="243" spans="1:10" s="194" customFormat="1">
      <c r="A243" s="201" t="s">
        <v>17</v>
      </c>
      <c r="B243" s="199" t="s">
        <v>15</v>
      </c>
      <c r="C243" s="197">
        <f>C245</f>
        <v>0</v>
      </c>
      <c r="D243" s="193"/>
      <c r="E243" s="193"/>
      <c r="F243" s="193"/>
      <c r="G243" s="193"/>
      <c r="H243" s="193"/>
      <c r="I243" s="193"/>
      <c r="J243" s="193"/>
    </row>
    <row r="244" spans="1:10" s="194" customFormat="1">
      <c r="A244" s="202" t="s">
        <v>18</v>
      </c>
      <c r="B244" s="203" t="s">
        <v>14</v>
      </c>
      <c r="C244" s="197">
        <f>C245</f>
        <v>0</v>
      </c>
      <c r="D244" s="193"/>
      <c r="E244" s="193"/>
      <c r="F244" s="193"/>
      <c r="G244" s="193"/>
      <c r="H244" s="193"/>
      <c r="I244" s="193"/>
      <c r="J244" s="193"/>
    </row>
    <row r="245" spans="1:10" s="194" customFormat="1">
      <c r="A245" s="204"/>
      <c r="B245" s="199" t="s">
        <v>15</v>
      </c>
      <c r="C245" s="197">
        <f>C247</f>
        <v>0</v>
      </c>
      <c r="D245" s="193"/>
      <c r="E245" s="193"/>
      <c r="F245" s="193"/>
      <c r="G245" s="193"/>
      <c r="H245" s="193"/>
      <c r="I245" s="193"/>
      <c r="J245" s="193"/>
    </row>
    <row r="246" spans="1:10" s="194" customFormat="1">
      <c r="A246" s="205" t="s">
        <v>21</v>
      </c>
      <c r="B246" s="206" t="s">
        <v>14</v>
      </c>
      <c r="C246" s="207">
        <f>C248</f>
        <v>0</v>
      </c>
      <c r="D246" s="193"/>
      <c r="E246" s="193"/>
      <c r="F246" s="193"/>
      <c r="G246" s="193"/>
      <c r="H246" s="193"/>
      <c r="I246" s="193"/>
      <c r="J246" s="193"/>
    </row>
    <row r="247" spans="1:10" s="194" customFormat="1">
      <c r="A247" s="208"/>
      <c r="B247" s="209" t="s">
        <v>15</v>
      </c>
      <c r="C247" s="207">
        <f>C249</f>
        <v>0</v>
      </c>
      <c r="D247" s="193"/>
      <c r="E247" s="193"/>
      <c r="F247" s="193"/>
      <c r="G247" s="193"/>
      <c r="H247" s="193"/>
      <c r="I247" s="193"/>
      <c r="J247" s="193"/>
    </row>
    <row r="248" spans="1:10" s="85" customFormat="1">
      <c r="A248" s="210" t="s">
        <v>74</v>
      </c>
      <c r="B248" s="179" t="s">
        <v>14</v>
      </c>
      <c r="C248" s="115">
        <f>C252+C250</f>
        <v>0</v>
      </c>
      <c r="D248" s="83"/>
      <c r="E248" s="83"/>
      <c r="F248" s="83"/>
      <c r="G248" s="83"/>
      <c r="H248" s="83"/>
      <c r="I248" s="83"/>
      <c r="J248" s="83"/>
    </row>
    <row r="249" spans="1:10" s="85" customFormat="1">
      <c r="A249" s="152"/>
      <c r="B249" s="183" t="s">
        <v>15</v>
      </c>
      <c r="C249" s="115">
        <f>C253+C251</f>
        <v>0</v>
      </c>
      <c r="D249" s="83"/>
      <c r="E249" s="83"/>
      <c r="F249" s="83"/>
      <c r="G249" s="83"/>
      <c r="H249" s="83"/>
      <c r="I249" s="83"/>
      <c r="J249" s="83"/>
    </row>
    <row r="250" spans="1:10" s="85" customFormat="1" ht="15">
      <c r="A250" s="170" t="s">
        <v>75</v>
      </c>
      <c r="B250" s="81" t="s">
        <v>14</v>
      </c>
      <c r="C250" s="53">
        <f>-575</f>
        <v>-575</v>
      </c>
      <c r="D250" s="83"/>
      <c r="E250" s="83"/>
      <c r="F250" s="83"/>
      <c r="G250" s="83"/>
      <c r="H250" s="83"/>
      <c r="I250" s="83"/>
      <c r="J250" s="83"/>
    </row>
    <row r="251" spans="1:10" s="85" customFormat="1">
      <c r="A251" s="185"/>
      <c r="B251" s="95" t="s">
        <v>15</v>
      </c>
      <c r="C251" s="53">
        <v>-575</v>
      </c>
      <c r="D251" s="83"/>
      <c r="E251" s="83"/>
      <c r="F251" s="83"/>
      <c r="G251" s="83"/>
      <c r="H251" s="83"/>
      <c r="I251" s="83"/>
      <c r="J251" s="83"/>
    </row>
    <row r="252" spans="1:10" s="85" customFormat="1" ht="15">
      <c r="A252" s="170" t="s">
        <v>76</v>
      </c>
      <c r="B252" s="81" t="s">
        <v>14</v>
      </c>
      <c r="C252" s="53">
        <f>253+322</f>
        <v>575</v>
      </c>
      <c r="D252" s="83"/>
      <c r="E252" s="83"/>
      <c r="F252" s="83"/>
      <c r="G252" s="83"/>
      <c r="H252" s="83"/>
      <c r="I252" s="83"/>
      <c r="J252" s="83"/>
    </row>
    <row r="253" spans="1:10" s="85" customFormat="1">
      <c r="A253" s="185"/>
      <c r="B253" s="95" t="s">
        <v>15</v>
      </c>
      <c r="C253" s="53">
        <f>253+322</f>
        <v>575</v>
      </c>
      <c r="D253" s="83"/>
      <c r="E253" s="83"/>
      <c r="F253" s="83"/>
      <c r="G253" s="83"/>
      <c r="H253" s="83"/>
      <c r="I253" s="83"/>
      <c r="J253" s="83"/>
    </row>
    <row r="254" spans="1:10" s="4" customFormat="1">
      <c r="A254" s="72" t="s">
        <v>77</v>
      </c>
      <c r="B254" s="72"/>
      <c r="C254" s="73"/>
      <c r="D254" s="14"/>
      <c r="E254" s="14"/>
      <c r="F254" s="14"/>
      <c r="G254" s="14"/>
      <c r="H254" s="14"/>
      <c r="I254" s="14"/>
      <c r="J254" s="14"/>
    </row>
    <row r="255" spans="1:10" s="4" customFormat="1">
      <c r="A255" s="52" t="s">
        <v>31</v>
      </c>
      <c r="B255" s="33" t="s">
        <v>14</v>
      </c>
      <c r="C255" s="40">
        <f>C257</f>
        <v>170</v>
      </c>
      <c r="D255" s="14"/>
      <c r="E255" s="211"/>
      <c r="F255" s="14"/>
      <c r="G255" s="14"/>
      <c r="H255" s="14"/>
      <c r="I255" s="14"/>
      <c r="J255" s="14"/>
    </row>
    <row r="256" spans="1:10" s="4" customFormat="1">
      <c r="A256" s="54" t="s">
        <v>32</v>
      </c>
      <c r="B256" s="37" t="s">
        <v>15</v>
      </c>
      <c r="C256" s="40">
        <f>C258</f>
        <v>170</v>
      </c>
      <c r="D256" s="14"/>
      <c r="E256" s="211"/>
      <c r="F256" s="14"/>
      <c r="G256" s="14"/>
      <c r="H256" s="14"/>
      <c r="I256" s="14"/>
      <c r="J256" s="14"/>
    </row>
    <row r="257" spans="1:10">
      <c r="A257" s="32" t="s">
        <v>16</v>
      </c>
      <c r="B257" s="33" t="s">
        <v>14</v>
      </c>
      <c r="C257" s="40">
        <f>C259</f>
        <v>170</v>
      </c>
      <c r="D257" s="14"/>
      <c r="E257" s="16"/>
      <c r="F257" s="16"/>
      <c r="G257" s="16"/>
      <c r="H257" s="16"/>
      <c r="I257" s="16"/>
      <c r="J257" s="16"/>
    </row>
    <row r="258" spans="1:10">
      <c r="A258" s="36" t="s">
        <v>17</v>
      </c>
      <c r="B258" s="37" t="s">
        <v>15</v>
      </c>
      <c r="C258" s="40">
        <f>C260</f>
        <v>170</v>
      </c>
      <c r="D258" s="14"/>
      <c r="E258" s="16"/>
      <c r="F258" s="16"/>
      <c r="G258" s="16"/>
      <c r="H258" s="16"/>
      <c r="I258" s="16"/>
      <c r="J258" s="16"/>
    </row>
    <row r="259" spans="1:10" s="4" customFormat="1">
      <c r="A259" s="38" t="s">
        <v>18</v>
      </c>
      <c r="B259" s="39" t="s">
        <v>14</v>
      </c>
      <c r="C259" s="40">
        <f>C261+C275</f>
        <v>170</v>
      </c>
      <c r="D259" s="14"/>
      <c r="E259" s="14"/>
      <c r="F259" s="14"/>
      <c r="G259" s="14"/>
      <c r="H259" s="14"/>
      <c r="I259" s="14"/>
      <c r="J259" s="14"/>
    </row>
    <row r="260" spans="1:10" s="4" customFormat="1">
      <c r="A260" s="43"/>
      <c r="B260" s="44" t="s">
        <v>15</v>
      </c>
      <c r="C260" s="40">
        <f>C262+C276</f>
        <v>170</v>
      </c>
      <c r="D260" s="14"/>
      <c r="E260" s="14"/>
      <c r="F260" s="14"/>
      <c r="G260" s="14"/>
      <c r="H260" s="14"/>
      <c r="I260" s="14"/>
      <c r="J260" s="14"/>
    </row>
    <row r="261" spans="1:10">
      <c r="A261" s="212" t="s">
        <v>21</v>
      </c>
      <c r="B261" s="45" t="s">
        <v>14</v>
      </c>
      <c r="C261" s="40">
        <f>C263+C267+C271</f>
        <v>140</v>
      </c>
      <c r="D261" s="16"/>
      <c r="E261" s="16"/>
      <c r="F261" s="16"/>
      <c r="G261" s="16"/>
      <c r="H261" s="16"/>
      <c r="I261" s="16"/>
      <c r="J261" s="16"/>
    </row>
    <row r="262" spans="1:10">
      <c r="A262" s="46"/>
      <c r="B262" s="44" t="s">
        <v>15</v>
      </c>
      <c r="C262" s="40">
        <f>C264+C268+C272</f>
        <v>140</v>
      </c>
      <c r="D262" s="16"/>
      <c r="E262" s="16"/>
      <c r="F262" s="16"/>
      <c r="G262" s="16"/>
      <c r="H262" s="16"/>
      <c r="I262" s="16"/>
      <c r="J262" s="16"/>
    </row>
    <row r="263" spans="1:10" s="123" customFormat="1" ht="25.5">
      <c r="A263" s="213" t="s">
        <v>78</v>
      </c>
      <c r="B263" s="128" t="s">
        <v>14</v>
      </c>
      <c r="C263" s="129">
        <f>C265</f>
        <v>90</v>
      </c>
      <c r="D263" s="124"/>
      <c r="E263" s="124"/>
      <c r="F263" s="124"/>
      <c r="G263" s="124"/>
      <c r="H263" s="124"/>
      <c r="I263" s="124"/>
      <c r="J263" s="124"/>
    </row>
    <row r="264" spans="1:10" s="123" customFormat="1">
      <c r="A264" s="125"/>
      <c r="B264" s="126" t="s">
        <v>15</v>
      </c>
      <c r="C264" s="129">
        <f>C266</f>
        <v>90</v>
      </c>
      <c r="D264" s="124"/>
      <c r="E264" s="124"/>
      <c r="F264" s="124"/>
      <c r="G264" s="124"/>
      <c r="H264" s="124"/>
      <c r="I264" s="124"/>
      <c r="J264" s="124"/>
    </row>
    <row r="265" spans="1:10" s="148" customFormat="1" ht="15">
      <c r="A265" s="176" t="s">
        <v>79</v>
      </c>
      <c r="B265" s="156" t="s">
        <v>14</v>
      </c>
      <c r="C265" s="168">
        <v>90</v>
      </c>
      <c r="D265" s="171"/>
      <c r="E265" s="175"/>
      <c r="F265" s="175"/>
      <c r="G265" s="175"/>
      <c r="H265" s="175"/>
      <c r="I265" s="175"/>
      <c r="J265" s="175"/>
    </row>
    <row r="266" spans="1:10" s="148" customFormat="1">
      <c r="A266" s="152"/>
      <c r="B266" s="63" t="s">
        <v>15</v>
      </c>
      <c r="C266" s="168">
        <v>90</v>
      </c>
      <c r="D266" s="171"/>
      <c r="E266" s="175"/>
      <c r="F266" s="175"/>
      <c r="G266" s="175"/>
      <c r="H266" s="175"/>
      <c r="I266" s="175"/>
      <c r="J266" s="175"/>
    </row>
    <row r="267" spans="1:10" s="123" customFormat="1">
      <c r="A267" s="212" t="s">
        <v>80</v>
      </c>
      <c r="B267" s="128" t="s">
        <v>14</v>
      </c>
      <c r="C267" s="129">
        <f>C269</f>
        <v>38</v>
      </c>
      <c r="D267" s="124"/>
      <c r="E267" s="124"/>
      <c r="F267" s="124"/>
      <c r="G267" s="124"/>
      <c r="H267" s="124"/>
      <c r="I267" s="124"/>
      <c r="J267" s="124"/>
    </row>
    <row r="268" spans="1:10" s="123" customFormat="1">
      <c r="A268" s="125"/>
      <c r="B268" s="126" t="s">
        <v>15</v>
      </c>
      <c r="C268" s="129">
        <f>C270</f>
        <v>38</v>
      </c>
      <c r="D268" s="124"/>
      <c r="E268" s="124"/>
      <c r="F268" s="124"/>
      <c r="G268" s="124"/>
      <c r="H268" s="124"/>
      <c r="I268" s="124"/>
      <c r="J268" s="124"/>
    </row>
    <row r="269" spans="1:10" s="148" customFormat="1" ht="15">
      <c r="A269" s="176" t="s">
        <v>81</v>
      </c>
      <c r="B269" s="156" t="s">
        <v>14</v>
      </c>
      <c r="C269" s="168">
        <v>38</v>
      </c>
      <c r="D269" s="171"/>
      <c r="E269" s="175"/>
      <c r="F269" s="175"/>
      <c r="G269" s="175"/>
      <c r="H269" s="175"/>
      <c r="I269" s="175"/>
      <c r="J269" s="175"/>
    </row>
    <row r="270" spans="1:10" s="148" customFormat="1">
      <c r="A270" s="152"/>
      <c r="B270" s="63" t="s">
        <v>15</v>
      </c>
      <c r="C270" s="168">
        <v>38</v>
      </c>
      <c r="D270" s="171"/>
      <c r="E270" s="175"/>
      <c r="F270" s="175"/>
      <c r="G270" s="175"/>
      <c r="H270" s="175"/>
      <c r="I270" s="175"/>
      <c r="J270" s="175"/>
    </row>
    <row r="271" spans="1:10" s="123" customFormat="1">
      <c r="A271" s="212" t="s">
        <v>82</v>
      </c>
      <c r="B271" s="128" t="s">
        <v>14</v>
      </c>
      <c r="C271" s="129">
        <f>C273</f>
        <v>12</v>
      </c>
      <c r="D271" s="124"/>
      <c r="E271" s="124"/>
      <c r="F271" s="124"/>
      <c r="G271" s="124"/>
      <c r="H271" s="124"/>
      <c r="I271" s="124"/>
      <c r="J271" s="124"/>
    </row>
    <row r="272" spans="1:10" s="123" customFormat="1">
      <c r="A272" s="125"/>
      <c r="B272" s="126" t="s">
        <v>15</v>
      </c>
      <c r="C272" s="129">
        <f>C274</f>
        <v>12</v>
      </c>
      <c r="D272" s="124"/>
      <c r="E272" s="124"/>
      <c r="F272" s="124"/>
      <c r="G272" s="124"/>
      <c r="H272" s="124"/>
      <c r="I272" s="124"/>
      <c r="J272" s="124"/>
    </row>
    <row r="273" spans="1:10" s="148" customFormat="1" ht="15">
      <c r="A273" s="176" t="s">
        <v>83</v>
      </c>
      <c r="B273" s="156" t="s">
        <v>14</v>
      </c>
      <c r="C273" s="168">
        <v>12</v>
      </c>
      <c r="D273" s="171"/>
      <c r="E273" s="175"/>
      <c r="F273" s="175"/>
      <c r="G273" s="175"/>
      <c r="H273" s="175"/>
      <c r="I273" s="175"/>
      <c r="J273" s="175"/>
    </row>
    <row r="274" spans="1:10" s="148" customFormat="1">
      <c r="A274" s="152"/>
      <c r="B274" s="63" t="s">
        <v>15</v>
      </c>
      <c r="C274" s="168">
        <v>12</v>
      </c>
      <c r="D274" s="171"/>
      <c r="E274" s="175"/>
      <c r="F274" s="175"/>
      <c r="G274" s="175"/>
      <c r="H274" s="175"/>
      <c r="I274" s="175"/>
      <c r="J274" s="175"/>
    </row>
    <row r="275" spans="1:10">
      <c r="A275" s="49" t="s">
        <v>22</v>
      </c>
      <c r="B275" s="39" t="s">
        <v>14</v>
      </c>
      <c r="C275" s="40">
        <f>C277</f>
        <v>30</v>
      </c>
      <c r="D275" s="14"/>
      <c r="E275" s="16"/>
      <c r="F275" s="16"/>
      <c r="G275" s="16"/>
      <c r="H275" s="16"/>
      <c r="I275" s="16"/>
      <c r="J275" s="16"/>
    </row>
    <row r="276" spans="1:10">
      <c r="A276" s="46"/>
      <c r="B276" s="44" t="s">
        <v>15</v>
      </c>
      <c r="C276" s="40">
        <f>C278</f>
        <v>30</v>
      </c>
      <c r="D276" s="14"/>
      <c r="E276" s="16"/>
      <c r="F276" s="16"/>
      <c r="G276" s="16"/>
      <c r="H276" s="16"/>
      <c r="I276" s="16"/>
      <c r="J276" s="16"/>
    </row>
    <row r="277" spans="1:10" s="123" customFormat="1" ht="25.5">
      <c r="A277" s="213" t="s">
        <v>84</v>
      </c>
      <c r="B277" s="128" t="s">
        <v>14</v>
      </c>
      <c r="C277" s="129">
        <f>C279</f>
        <v>30</v>
      </c>
      <c r="D277" s="124"/>
      <c r="E277" s="124"/>
      <c r="F277" s="124"/>
      <c r="G277" s="124"/>
      <c r="H277" s="124"/>
      <c r="I277" s="124"/>
      <c r="J277" s="124"/>
    </row>
    <row r="278" spans="1:10" s="123" customFormat="1">
      <c r="A278" s="125"/>
      <c r="B278" s="126" t="s">
        <v>15</v>
      </c>
      <c r="C278" s="129">
        <f>C280</f>
        <v>30</v>
      </c>
      <c r="D278" s="124"/>
      <c r="E278" s="124"/>
      <c r="F278" s="124"/>
      <c r="G278" s="124"/>
      <c r="H278" s="124"/>
      <c r="I278" s="124"/>
      <c r="J278" s="124"/>
    </row>
    <row r="279" spans="1:10" s="123" customFormat="1" ht="15">
      <c r="A279" s="214" t="s">
        <v>85</v>
      </c>
      <c r="B279" s="128" t="s">
        <v>14</v>
      </c>
      <c r="C279" s="129">
        <v>30</v>
      </c>
      <c r="D279" s="124"/>
      <c r="E279" s="124"/>
      <c r="F279" s="124"/>
      <c r="G279" s="124"/>
      <c r="H279" s="124"/>
      <c r="I279" s="124"/>
      <c r="J279" s="124"/>
    </row>
    <row r="280" spans="1:10" s="172" customFormat="1">
      <c r="A280" s="152"/>
      <c r="B280" s="63" t="s">
        <v>15</v>
      </c>
      <c r="C280" s="168">
        <v>30</v>
      </c>
      <c r="D280" s="171"/>
      <c r="E280" s="171"/>
      <c r="F280" s="171"/>
      <c r="G280" s="171"/>
      <c r="H280" s="171"/>
      <c r="I280" s="171"/>
      <c r="J280" s="171"/>
    </row>
    <row r="281" spans="1:10">
      <c r="A281" s="215" t="s">
        <v>86</v>
      </c>
      <c r="B281" s="216"/>
      <c r="C281" s="216"/>
      <c r="D281" s="97"/>
      <c r="E281" s="97"/>
      <c r="F281" s="97"/>
      <c r="G281" s="97"/>
      <c r="H281" s="97"/>
      <c r="I281" s="97"/>
      <c r="J281" s="16"/>
    </row>
    <row r="282" spans="1:10">
      <c r="A282" s="52" t="s">
        <v>31</v>
      </c>
      <c r="B282" s="45" t="s">
        <v>14</v>
      </c>
      <c r="C282" s="40">
        <f t="shared" ref="C282:C291" si="19">C284</f>
        <v>50</v>
      </c>
      <c r="D282" s="41"/>
      <c r="E282" s="35"/>
      <c r="F282" s="41"/>
      <c r="G282" s="41"/>
      <c r="H282" s="41"/>
      <c r="I282" s="41"/>
      <c r="J282" s="16"/>
    </row>
    <row r="283" spans="1:10">
      <c r="A283" s="54" t="s">
        <v>32</v>
      </c>
      <c r="B283" s="44" t="s">
        <v>15</v>
      </c>
      <c r="C283" s="40">
        <f t="shared" si="19"/>
        <v>50</v>
      </c>
      <c r="D283" s="41"/>
      <c r="E283" s="35"/>
      <c r="F283" s="41"/>
      <c r="G283" s="41"/>
      <c r="H283" s="41"/>
      <c r="I283" s="41"/>
      <c r="J283" s="16"/>
    </row>
    <row r="284" spans="1:10" s="4" customFormat="1">
      <c r="A284" s="217" t="s">
        <v>16</v>
      </c>
      <c r="B284" s="33" t="s">
        <v>14</v>
      </c>
      <c r="C284" s="40">
        <f t="shared" si="19"/>
        <v>50</v>
      </c>
      <c r="D284" s="14"/>
      <c r="E284" s="14"/>
      <c r="F284" s="14"/>
      <c r="G284" s="14"/>
      <c r="H284" s="14"/>
      <c r="I284" s="14"/>
      <c r="J284" s="14"/>
    </row>
    <row r="285" spans="1:10" s="4" customFormat="1">
      <c r="A285" s="36" t="s">
        <v>17</v>
      </c>
      <c r="B285" s="37" t="s">
        <v>15</v>
      </c>
      <c r="C285" s="40">
        <f t="shared" si="19"/>
        <v>50</v>
      </c>
      <c r="D285" s="14"/>
      <c r="E285" s="14"/>
      <c r="F285" s="14"/>
      <c r="G285" s="14"/>
      <c r="H285" s="14"/>
      <c r="I285" s="14"/>
      <c r="J285" s="14"/>
    </row>
    <row r="286" spans="1:10" s="4" customFormat="1">
      <c r="A286" s="38" t="s">
        <v>18</v>
      </c>
      <c r="B286" s="39" t="s">
        <v>14</v>
      </c>
      <c r="C286" s="40">
        <f t="shared" si="19"/>
        <v>50</v>
      </c>
      <c r="D286" s="14"/>
      <c r="E286" s="14"/>
      <c r="F286" s="14"/>
      <c r="G286" s="14"/>
      <c r="H286" s="14"/>
      <c r="I286" s="14"/>
      <c r="J286" s="14"/>
    </row>
    <row r="287" spans="1:10" s="4" customFormat="1">
      <c r="A287" s="43"/>
      <c r="B287" s="44" t="s">
        <v>15</v>
      </c>
      <c r="C287" s="40">
        <f t="shared" si="19"/>
        <v>50</v>
      </c>
      <c r="D287" s="14"/>
      <c r="E287" s="14"/>
      <c r="F287" s="14"/>
      <c r="G287" s="14"/>
      <c r="H287" s="14"/>
      <c r="I287" s="14"/>
      <c r="J287" s="14"/>
    </row>
    <row r="288" spans="1:10" s="4" customFormat="1">
      <c r="A288" s="141" t="s">
        <v>51</v>
      </c>
      <c r="B288" s="33" t="s">
        <v>14</v>
      </c>
      <c r="C288" s="40">
        <f t="shared" si="19"/>
        <v>50</v>
      </c>
      <c r="D288" s="14"/>
      <c r="E288" s="14"/>
      <c r="F288" s="14"/>
      <c r="G288" s="14"/>
      <c r="H288" s="14"/>
      <c r="I288" s="14"/>
      <c r="J288" s="14"/>
    </row>
    <row r="289" spans="1:10" s="4" customFormat="1">
      <c r="A289" s="49"/>
      <c r="B289" s="37" t="s">
        <v>15</v>
      </c>
      <c r="C289" s="40">
        <f t="shared" si="19"/>
        <v>50</v>
      </c>
      <c r="D289" s="14"/>
      <c r="E289" s="14"/>
      <c r="F289" s="14"/>
      <c r="G289" s="14"/>
      <c r="H289" s="14"/>
      <c r="I289" s="14"/>
      <c r="J289" s="14"/>
    </row>
    <row r="290" spans="1:10" s="116" customFormat="1">
      <c r="A290" s="218" t="s">
        <v>21</v>
      </c>
      <c r="B290" s="114" t="s">
        <v>14</v>
      </c>
      <c r="C290" s="142">
        <f t="shared" si="19"/>
        <v>50</v>
      </c>
      <c r="D290" s="219"/>
      <c r="E290" s="219"/>
      <c r="F290" s="219"/>
      <c r="G290" s="219"/>
      <c r="H290" s="219"/>
      <c r="I290" s="219"/>
      <c r="J290" s="117"/>
    </row>
    <row r="291" spans="1:10" s="116" customFormat="1">
      <c r="A291" s="118"/>
      <c r="B291" s="119" t="s">
        <v>15</v>
      </c>
      <c r="C291" s="142">
        <f t="shared" si="19"/>
        <v>50</v>
      </c>
      <c r="D291" s="219"/>
      <c r="E291" s="219"/>
      <c r="F291" s="219"/>
      <c r="G291" s="219"/>
      <c r="H291" s="219"/>
      <c r="I291" s="219"/>
      <c r="J291" s="117"/>
    </row>
    <row r="292" spans="1:10" s="116" customFormat="1">
      <c r="A292" s="220" t="s">
        <v>87</v>
      </c>
      <c r="B292" s="114" t="s">
        <v>14</v>
      </c>
      <c r="C292" s="142">
        <f>C294+C296+C298+C300+C302</f>
        <v>50</v>
      </c>
      <c r="D292" s="219"/>
      <c r="E292" s="219"/>
      <c r="F292" s="219"/>
      <c r="G292" s="219"/>
      <c r="H292" s="219"/>
      <c r="I292" s="219"/>
      <c r="J292" s="117"/>
    </row>
    <row r="293" spans="1:10" s="116" customFormat="1">
      <c r="A293" s="118"/>
      <c r="B293" s="119" t="s">
        <v>15</v>
      </c>
      <c r="C293" s="142">
        <f>C295+C297+C299+C301+C303</f>
        <v>50</v>
      </c>
      <c r="D293" s="219"/>
      <c r="E293" s="219"/>
      <c r="F293" s="219"/>
      <c r="G293" s="219"/>
      <c r="H293" s="219"/>
      <c r="I293" s="219"/>
      <c r="J293" s="117"/>
    </row>
    <row r="294" spans="1:10" s="222" customFormat="1" ht="15">
      <c r="A294" s="176" t="s">
        <v>88</v>
      </c>
      <c r="B294" s="33" t="s">
        <v>14</v>
      </c>
      <c r="C294" s="82">
        <v>3</v>
      </c>
      <c r="D294" s="51"/>
      <c r="E294" s="51"/>
      <c r="F294" s="51"/>
      <c r="G294" s="51"/>
      <c r="H294" s="51"/>
      <c r="I294" s="51"/>
      <c r="J294" s="221"/>
    </row>
    <row r="295" spans="1:10" s="222" customFormat="1">
      <c r="A295" s="54"/>
      <c r="B295" s="37" t="s">
        <v>15</v>
      </c>
      <c r="C295" s="82">
        <v>3</v>
      </c>
      <c r="D295" s="51"/>
      <c r="E295" s="51"/>
      <c r="F295" s="51"/>
      <c r="G295" s="51"/>
      <c r="H295" s="51"/>
      <c r="I295" s="51"/>
      <c r="J295" s="221"/>
    </row>
    <row r="296" spans="1:10" s="222" customFormat="1" ht="15">
      <c r="A296" s="176" t="s">
        <v>89</v>
      </c>
      <c r="B296" s="33" t="s">
        <v>14</v>
      </c>
      <c r="C296" s="82">
        <v>5</v>
      </c>
      <c r="D296" s="51"/>
      <c r="E296" s="51"/>
      <c r="F296" s="51"/>
      <c r="G296" s="51"/>
      <c r="H296" s="51"/>
      <c r="I296" s="51"/>
      <c r="J296" s="221"/>
    </row>
    <row r="297" spans="1:10" s="222" customFormat="1">
      <c r="A297" s="54"/>
      <c r="B297" s="37" t="s">
        <v>15</v>
      </c>
      <c r="C297" s="82">
        <v>5</v>
      </c>
      <c r="D297" s="51"/>
      <c r="E297" s="51"/>
      <c r="F297" s="51"/>
      <c r="G297" s="51"/>
      <c r="H297" s="51"/>
      <c r="I297" s="51"/>
      <c r="J297" s="221"/>
    </row>
    <row r="298" spans="1:10" s="222" customFormat="1" ht="15">
      <c r="A298" s="176" t="s">
        <v>90</v>
      </c>
      <c r="B298" s="33" t="s">
        <v>14</v>
      </c>
      <c r="C298" s="82">
        <v>4</v>
      </c>
      <c r="D298" s="51"/>
      <c r="E298" s="51"/>
      <c r="F298" s="51"/>
      <c r="G298" s="51"/>
      <c r="H298" s="51"/>
      <c r="I298" s="51"/>
      <c r="J298" s="221"/>
    </row>
    <row r="299" spans="1:10" s="222" customFormat="1">
      <c r="A299" s="54"/>
      <c r="B299" s="37" t="s">
        <v>15</v>
      </c>
      <c r="C299" s="82">
        <v>4</v>
      </c>
      <c r="D299" s="51"/>
      <c r="E299" s="51"/>
      <c r="F299" s="51"/>
      <c r="G299" s="51"/>
      <c r="H299" s="51"/>
      <c r="I299" s="51"/>
      <c r="J299" s="221"/>
    </row>
    <row r="300" spans="1:10" s="222" customFormat="1" ht="15">
      <c r="A300" s="223" t="s">
        <v>58</v>
      </c>
      <c r="B300" s="33" t="s">
        <v>14</v>
      </c>
      <c r="C300" s="82">
        <v>17</v>
      </c>
      <c r="D300" s="51"/>
      <c r="E300" s="51"/>
      <c r="F300" s="51"/>
      <c r="G300" s="51"/>
      <c r="H300" s="51"/>
      <c r="I300" s="51"/>
      <c r="J300" s="221"/>
    </row>
    <row r="301" spans="1:10" s="222" customFormat="1">
      <c r="A301" s="54"/>
      <c r="B301" s="37" t="s">
        <v>15</v>
      </c>
      <c r="C301" s="82">
        <v>17</v>
      </c>
      <c r="D301" s="51"/>
      <c r="E301" s="51"/>
      <c r="F301" s="51"/>
      <c r="G301" s="51"/>
      <c r="H301" s="51"/>
      <c r="I301" s="51"/>
      <c r="J301" s="221"/>
    </row>
    <row r="302" spans="1:10" s="222" customFormat="1" ht="15">
      <c r="A302" s="223" t="s">
        <v>91</v>
      </c>
      <c r="B302" s="33" t="s">
        <v>14</v>
      </c>
      <c r="C302" s="82">
        <v>21</v>
      </c>
      <c r="D302" s="51"/>
      <c r="E302" s="51"/>
      <c r="F302" s="51"/>
      <c r="G302" s="51"/>
      <c r="H302" s="51"/>
      <c r="I302" s="51"/>
      <c r="J302" s="221"/>
    </row>
    <row r="303" spans="1:10" s="222" customFormat="1">
      <c r="A303" s="54"/>
      <c r="B303" s="37" t="s">
        <v>15</v>
      </c>
      <c r="C303" s="82">
        <v>21</v>
      </c>
      <c r="D303" s="51"/>
      <c r="E303" s="51"/>
      <c r="F303" s="51"/>
      <c r="G303" s="51"/>
      <c r="H303" s="51"/>
      <c r="I303" s="51"/>
      <c r="J303" s="221"/>
    </row>
    <row r="304" spans="1:10">
      <c r="A304" s="224" t="s">
        <v>92</v>
      </c>
      <c r="B304" s="224"/>
      <c r="C304" s="136"/>
      <c r="D304" s="16"/>
      <c r="E304" s="16"/>
      <c r="F304" s="16"/>
      <c r="G304" s="16"/>
      <c r="H304" s="16"/>
      <c r="I304" s="16"/>
      <c r="J304" s="16"/>
    </row>
    <row r="305" spans="1:10">
      <c r="A305" s="225" t="s">
        <v>31</v>
      </c>
      <c r="B305" s="225"/>
      <c r="C305" s="226"/>
      <c r="D305" s="16"/>
      <c r="E305" s="16"/>
      <c r="F305" s="16"/>
      <c r="G305" s="16"/>
      <c r="H305" s="16"/>
      <c r="I305" s="16"/>
      <c r="J305" s="16"/>
    </row>
    <row r="306" spans="1:10">
      <c r="A306" s="227" t="s">
        <v>42</v>
      </c>
      <c r="B306" s="45" t="s">
        <v>14</v>
      </c>
      <c r="C306" s="40">
        <f>C308+C314</f>
        <v>3389</v>
      </c>
      <c r="D306" s="16"/>
      <c r="E306" s="16"/>
      <c r="F306" s="16"/>
      <c r="G306" s="16"/>
      <c r="H306" s="16"/>
      <c r="I306" s="16"/>
      <c r="J306" s="16"/>
    </row>
    <row r="307" spans="1:10">
      <c r="A307" s="46"/>
      <c r="B307" s="44" t="s">
        <v>15</v>
      </c>
      <c r="C307" s="40">
        <f>C309+C315</f>
        <v>3389</v>
      </c>
      <c r="D307" s="16"/>
      <c r="E307" s="16"/>
      <c r="F307" s="16"/>
      <c r="G307" s="16"/>
      <c r="H307" s="16"/>
      <c r="I307" s="16"/>
      <c r="J307" s="16"/>
    </row>
    <row r="308" spans="1:10">
      <c r="A308" s="32" t="s">
        <v>16</v>
      </c>
      <c r="B308" s="33" t="s">
        <v>14</v>
      </c>
      <c r="C308" s="40">
        <f t="shared" ref="C308:C311" si="20">C310</f>
        <v>3387</v>
      </c>
      <c r="D308" s="14"/>
      <c r="E308" s="16"/>
      <c r="F308" s="16"/>
      <c r="G308" s="16"/>
      <c r="H308" s="16"/>
      <c r="I308" s="16"/>
      <c r="J308" s="16"/>
    </row>
    <row r="309" spans="1:10">
      <c r="A309" s="36" t="s">
        <v>17</v>
      </c>
      <c r="B309" s="37" t="s">
        <v>15</v>
      </c>
      <c r="C309" s="40">
        <f t="shared" si="20"/>
        <v>3387</v>
      </c>
      <c r="D309" s="14"/>
      <c r="E309" s="16"/>
      <c r="F309" s="16"/>
      <c r="G309" s="16"/>
      <c r="H309" s="16"/>
      <c r="I309" s="16"/>
      <c r="J309" s="16"/>
    </row>
    <row r="310" spans="1:10" s="4" customFormat="1">
      <c r="A310" s="38" t="s">
        <v>18</v>
      </c>
      <c r="B310" s="39" t="s">
        <v>14</v>
      </c>
      <c r="C310" s="40">
        <f t="shared" si="20"/>
        <v>3387</v>
      </c>
      <c r="D310" s="14"/>
      <c r="E310" s="14"/>
      <c r="F310" s="14"/>
      <c r="G310" s="14"/>
      <c r="H310" s="14"/>
      <c r="I310" s="14"/>
      <c r="J310" s="14"/>
    </row>
    <row r="311" spans="1:10" s="4" customFormat="1">
      <c r="A311" s="43"/>
      <c r="B311" s="44" t="s">
        <v>15</v>
      </c>
      <c r="C311" s="40">
        <f t="shared" si="20"/>
        <v>3387</v>
      </c>
      <c r="D311" s="14"/>
      <c r="E311" s="14"/>
      <c r="F311" s="14"/>
      <c r="G311" s="14"/>
      <c r="H311" s="14"/>
      <c r="I311" s="14"/>
      <c r="J311" s="14"/>
    </row>
    <row r="312" spans="1:10" s="231" customFormat="1">
      <c r="A312" s="49" t="s">
        <v>22</v>
      </c>
      <c r="B312" s="228" t="s">
        <v>14</v>
      </c>
      <c r="C312" s="229">
        <f>C329+C348+C378</f>
        <v>3387</v>
      </c>
      <c r="D312" s="230"/>
      <c r="E312" s="230"/>
      <c r="F312" s="230"/>
      <c r="G312" s="230"/>
      <c r="H312" s="230"/>
      <c r="I312" s="230"/>
      <c r="J312" s="230"/>
    </row>
    <row r="313" spans="1:10" s="231" customFormat="1">
      <c r="A313" s="62"/>
      <c r="B313" s="232" t="s">
        <v>15</v>
      </c>
      <c r="C313" s="229">
        <f>C330+C349+C379</f>
        <v>3387</v>
      </c>
      <c r="D313" s="230"/>
      <c r="E313" s="230"/>
      <c r="F313" s="230"/>
      <c r="G313" s="230"/>
      <c r="H313" s="230"/>
      <c r="I313" s="230"/>
      <c r="J313" s="230"/>
    </row>
    <row r="314" spans="1:10">
      <c r="A314" s="140" t="s">
        <v>93</v>
      </c>
      <c r="B314" s="33" t="s">
        <v>14</v>
      </c>
      <c r="C314" s="35">
        <f t="shared" ref="C314:C319" si="21">C316</f>
        <v>2</v>
      </c>
      <c r="D314"/>
      <c r="E314" s="16"/>
      <c r="F314" s="16"/>
      <c r="G314" s="16"/>
      <c r="H314" s="16"/>
      <c r="I314" s="16"/>
      <c r="J314" s="16"/>
    </row>
    <row r="315" spans="1:10">
      <c r="A315" s="46" t="s">
        <v>50</v>
      </c>
      <c r="B315" s="37" t="s">
        <v>15</v>
      </c>
      <c r="C315" s="35">
        <f t="shared" si="21"/>
        <v>2</v>
      </c>
      <c r="D315"/>
      <c r="E315" s="16"/>
      <c r="F315" s="16"/>
      <c r="G315" s="16"/>
      <c r="H315" s="16"/>
      <c r="I315" s="16"/>
      <c r="J315" s="16"/>
    </row>
    <row r="316" spans="1:10">
      <c r="A316" s="38" t="s">
        <v>18</v>
      </c>
      <c r="B316" s="39" t="s">
        <v>14</v>
      </c>
      <c r="C316" s="35">
        <f t="shared" si="21"/>
        <v>2</v>
      </c>
      <c r="D316"/>
      <c r="E316" s="16"/>
      <c r="F316" s="16"/>
      <c r="G316" s="16"/>
      <c r="H316" s="16"/>
      <c r="I316" s="16"/>
      <c r="J316" s="16"/>
    </row>
    <row r="317" spans="1:10">
      <c r="A317" s="43"/>
      <c r="B317" s="44" t="s">
        <v>15</v>
      </c>
      <c r="C317" s="35">
        <f t="shared" si="21"/>
        <v>2</v>
      </c>
      <c r="D317"/>
      <c r="E317" s="16"/>
      <c r="F317" s="16"/>
      <c r="G317" s="16"/>
      <c r="H317" s="16"/>
      <c r="I317" s="16"/>
      <c r="J317" s="16"/>
    </row>
    <row r="318" spans="1:10">
      <c r="A318" s="141" t="s">
        <v>51</v>
      </c>
      <c r="B318" s="39" t="s">
        <v>14</v>
      </c>
      <c r="C318" s="35">
        <f t="shared" si="21"/>
        <v>2</v>
      </c>
      <c r="D318"/>
      <c r="E318" s="16"/>
      <c r="F318" s="16"/>
      <c r="G318" s="16"/>
      <c r="H318" s="16"/>
      <c r="I318" s="16"/>
      <c r="J318" s="16"/>
    </row>
    <row r="319" spans="1:10">
      <c r="A319" s="36"/>
      <c r="B319" s="44" t="s">
        <v>15</v>
      </c>
      <c r="C319" s="35">
        <f t="shared" si="21"/>
        <v>2</v>
      </c>
      <c r="D319"/>
      <c r="E319" s="16"/>
      <c r="F319" s="16"/>
      <c r="G319" s="16"/>
      <c r="H319" s="16"/>
      <c r="I319" s="16"/>
      <c r="J319" s="16"/>
    </row>
    <row r="320" spans="1:10" s="116" customFormat="1">
      <c r="A320" s="233" t="s">
        <v>22</v>
      </c>
      <c r="B320" s="121" t="s">
        <v>14</v>
      </c>
      <c r="C320" s="112">
        <f>C363</f>
        <v>2</v>
      </c>
      <c r="E320" s="117"/>
      <c r="F320" s="117"/>
      <c r="G320" s="117"/>
      <c r="H320" s="117"/>
      <c r="I320" s="117"/>
      <c r="J320" s="117"/>
    </row>
    <row r="321" spans="1:10" s="116" customFormat="1" ht="12" customHeight="1">
      <c r="A321" s="234"/>
      <c r="B321" s="126" t="s">
        <v>15</v>
      </c>
      <c r="C321" s="112">
        <f>C364</f>
        <v>2</v>
      </c>
      <c r="E321" s="117"/>
      <c r="F321" s="117"/>
      <c r="G321" s="117"/>
      <c r="H321" s="117"/>
      <c r="I321" s="117"/>
      <c r="J321" s="117"/>
    </row>
    <row r="322" spans="1:10" s="4" customFormat="1">
      <c r="A322" s="72" t="s">
        <v>77</v>
      </c>
      <c r="B322" s="72"/>
      <c r="C322" s="73"/>
      <c r="D322" s="14"/>
      <c r="E322" s="14"/>
      <c r="F322" s="14"/>
      <c r="G322" s="14"/>
      <c r="H322" s="14"/>
      <c r="I322" s="14"/>
      <c r="J322" s="14"/>
    </row>
    <row r="323" spans="1:10" s="4" customFormat="1">
      <c r="A323" s="52" t="s">
        <v>31</v>
      </c>
      <c r="B323" s="33" t="s">
        <v>14</v>
      </c>
      <c r="C323" s="40">
        <f t="shared" ref="C323:C328" si="22">C325</f>
        <v>12</v>
      </c>
      <c r="D323" s="14"/>
      <c r="E323" s="211"/>
      <c r="F323" s="14"/>
      <c r="G323" s="14"/>
      <c r="H323" s="14"/>
      <c r="I323" s="14"/>
      <c r="J323" s="14"/>
    </row>
    <row r="324" spans="1:10" s="4" customFormat="1">
      <c r="A324" s="54" t="s">
        <v>32</v>
      </c>
      <c r="B324" s="37" t="s">
        <v>15</v>
      </c>
      <c r="C324" s="40">
        <f t="shared" si="22"/>
        <v>12</v>
      </c>
      <c r="D324" s="14"/>
      <c r="E324" s="211"/>
      <c r="F324" s="14"/>
      <c r="G324" s="14"/>
      <c r="H324" s="14"/>
      <c r="I324" s="14"/>
      <c r="J324" s="14"/>
    </row>
    <row r="325" spans="1:10">
      <c r="A325" s="32" t="s">
        <v>16</v>
      </c>
      <c r="B325" s="33" t="s">
        <v>14</v>
      </c>
      <c r="C325" s="40">
        <f t="shared" si="22"/>
        <v>12</v>
      </c>
      <c r="D325" s="14"/>
      <c r="E325" s="16"/>
      <c r="F325" s="16"/>
      <c r="G325" s="16"/>
      <c r="H325" s="16"/>
      <c r="I325" s="16"/>
      <c r="J325" s="16"/>
    </row>
    <row r="326" spans="1:10">
      <c r="A326" s="36" t="s">
        <v>17</v>
      </c>
      <c r="B326" s="37" t="s">
        <v>15</v>
      </c>
      <c r="C326" s="40">
        <f t="shared" si="22"/>
        <v>12</v>
      </c>
      <c r="D326" s="14"/>
      <c r="E326" s="16"/>
      <c r="F326" s="16"/>
      <c r="G326" s="16"/>
      <c r="H326" s="16"/>
      <c r="I326" s="16"/>
      <c r="J326" s="16"/>
    </row>
    <row r="327" spans="1:10" s="4" customFormat="1">
      <c r="A327" s="38" t="s">
        <v>18</v>
      </c>
      <c r="B327" s="39" t="s">
        <v>14</v>
      </c>
      <c r="C327" s="40">
        <f t="shared" si="22"/>
        <v>12</v>
      </c>
      <c r="D327" s="14"/>
      <c r="E327" s="14"/>
      <c r="F327" s="14"/>
      <c r="G327" s="14"/>
      <c r="H327" s="14"/>
      <c r="I327" s="14"/>
      <c r="J327" s="14"/>
    </row>
    <row r="328" spans="1:10" s="4" customFormat="1">
      <c r="A328" s="43"/>
      <c r="B328" s="44" t="s">
        <v>15</v>
      </c>
      <c r="C328" s="40">
        <f t="shared" si="22"/>
        <v>12</v>
      </c>
      <c r="D328" s="14"/>
      <c r="E328" s="14"/>
      <c r="F328" s="14"/>
      <c r="G328" s="14"/>
      <c r="H328" s="14"/>
      <c r="I328" s="14"/>
      <c r="J328" s="14"/>
    </row>
    <row r="329" spans="1:10" s="231" customFormat="1">
      <c r="A329" s="49" t="s">
        <v>22</v>
      </c>
      <c r="B329" s="228" t="s">
        <v>14</v>
      </c>
      <c r="C329" s="229">
        <f>C335</f>
        <v>12</v>
      </c>
      <c r="D329" s="230"/>
      <c r="E329" s="230"/>
      <c r="F329" s="230"/>
      <c r="G329" s="230"/>
      <c r="H329" s="230"/>
      <c r="I329" s="230"/>
      <c r="J329" s="230"/>
    </row>
    <row r="330" spans="1:10" s="231" customFormat="1">
      <c r="A330" s="62"/>
      <c r="B330" s="232" t="s">
        <v>15</v>
      </c>
      <c r="C330" s="229">
        <f>C336</f>
        <v>12</v>
      </c>
      <c r="D330" s="230"/>
      <c r="E330" s="230"/>
      <c r="F330" s="230"/>
      <c r="G330" s="230"/>
      <c r="H330" s="230"/>
      <c r="I330" s="230"/>
      <c r="J330" s="230"/>
    </row>
    <row r="331" spans="1:10" s="231" customFormat="1" hidden="1">
      <c r="A331" s="79"/>
      <c r="B331" s="228"/>
      <c r="C331" s="229"/>
      <c r="D331" s="230"/>
      <c r="E331" s="230"/>
      <c r="F331" s="230"/>
      <c r="G331" s="230"/>
      <c r="H331" s="230"/>
      <c r="I331" s="230"/>
      <c r="J331" s="230"/>
    </row>
    <row r="332" spans="1:10" s="231" customFormat="1" hidden="1">
      <c r="A332" s="235"/>
      <c r="B332" s="232"/>
      <c r="C332" s="229"/>
      <c r="D332" s="230"/>
      <c r="E332" s="230"/>
      <c r="F332" s="230"/>
      <c r="G332" s="230"/>
      <c r="H332" s="230"/>
      <c r="I332" s="230"/>
      <c r="J332" s="230"/>
    </row>
    <row r="333" spans="1:10" s="162" customFormat="1" ht="15" hidden="1">
      <c r="A333" s="236"/>
      <c r="B333" s="158"/>
      <c r="C333" s="159"/>
      <c r="D333" s="161"/>
      <c r="E333" s="161"/>
      <c r="F333" s="161"/>
      <c r="G333" s="161"/>
      <c r="H333" s="161"/>
      <c r="I333" s="161"/>
      <c r="J333" s="161"/>
    </row>
    <row r="334" spans="1:10" s="162" customFormat="1" hidden="1">
      <c r="A334" s="237"/>
      <c r="B334" s="238"/>
      <c r="C334" s="159"/>
      <c r="D334" s="161"/>
      <c r="E334" s="161"/>
      <c r="F334" s="161"/>
      <c r="G334" s="161"/>
      <c r="H334" s="161"/>
      <c r="I334" s="161"/>
      <c r="J334" s="161"/>
    </row>
    <row r="335" spans="1:10" ht="25.5">
      <c r="A335" s="213" t="s">
        <v>84</v>
      </c>
      <c r="B335" s="239" t="s">
        <v>14</v>
      </c>
      <c r="C335" s="142">
        <f>C337</f>
        <v>12</v>
      </c>
      <c r="D335" s="14"/>
      <c r="E335" s="211"/>
      <c r="F335" s="16"/>
      <c r="G335" s="16"/>
      <c r="H335" s="16"/>
      <c r="I335" s="16"/>
      <c r="J335" s="16"/>
    </row>
    <row r="336" spans="1:10">
      <c r="A336" s="46"/>
      <c r="B336" s="239" t="s">
        <v>15</v>
      </c>
      <c r="C336" s="142">
        <f>C338</f>
        <v>12</v>
      </c>
      <c r="D336" s="14"/>
      <c r="E336" s="211"/>
      <c r="F336" s="16"/>
      <c r="G336" s="16"/>
      <c r="H336" s="16"/>
      <c r="I336" s="16"/>
      <c r="J336" s="16"/>
    </row>
    <row r="337" spans="1:10" s="123" customFormat="1" ht="45">
      <c r="A337" s="240" t="s">
        <v>94</v>
      </c>
      <c r="B337" s="121" t="s">
        <v>14</v>
      </c>
      <c r="C337" s="129">
        <v>12</v>
      </c>
      <c r="D337" s="124"/>
      <c r="E337" s="124"/>
      <c r="F337" s="124"/>
      <c r="G337" s="124"/>
      <c r="H337" s="124"/>
      <c r="I337" s="124"/>
      <c r="J337" s="124"/>
    </row>
    <row r="338" spans="1:10" s="148" customFormat="1">
      <c r="A338" s="152"/>
      <c r="B338" s="63" t="s">
        <v>15</v>
      </c>
      <c r="C338" s="168">
        <v>12</v>
      </c>
      <c r="D338" s="171"/>
      <c r="E338" s="124"/>
      <c r="F338" s="175"/>
      <c r="G338" s="175"/>
      <c r="H338" s="175"/>
      <c r="I338" s="175"/>
      <c r="J338" s="175"/>
    </row>
    <row r="339" spans="1:10">
      <c r="A339" s="215" t="s">
        <v>86</v>
      </c>
      <c r="B339" s="216"/>
      <c r="C339" s="216"/>
      <c r="D339" s="97"/>
      <c r="E339" s="97"/>
      <c r="F339" s="97"/>
      <c r="G339" s="97"/>
      <c r="H339" s="97"/>
      <c r="I339" s="97"/>
      <c r="J339" s="16"/>
    </row>
    <row r="340" spans="1:10">
      <c r="A340" s="52" t="s">
        <v>31</v>
      </c>
      <c r="B340" s="45" t="s">
        <v>14</v>
      </c>
      <c r="C340" s="40">
        <f>C342</f>
        <v>-50</v>
      </c>
      <c r="D340" s="41"/>
      <c r="E340" s="35"/>
      <c r="F340" s="41"/>
      <c r="G340" s="41"/>
      <c r="H340" s="41"/>
      <c r="I340" s="41"/>
      <c r="J340" s="16"/>
    </row>
    <row r="341" spans="1:10">
      <c r="A341" s="54" t="s">
        <v>32</v>
      </c>
      <c r="B341" s="44" t="s">
        <v>15</v>
      </c>
      <c r="C341" s="40">
        <f>C343</f>
        <v>-50</v>
      </c>
      <c r="D341" s="41"/>
      <c r="E341" s="35"/>
      <c r="F341" s="41"/>
      <c r="G341" s="41"/>
      <c r="H341" s="41"/>
      <c r="I341" s="41"/>
      <c r="J341" s="16"/>
    </row>
    <row r="342" spans="1:10" s="4" customFormat="1">
      <c r="A342" s="32" t="s">
        <v>16</v>
      </c>
      <c r="B342" s="33" t="s">
        <v>14</v>
      </c>
      <c r="C342" s="142">
        <f>C343</f>
        <v>-50</v>
      </c>
      <c r="D342" s="14"/>
      <c r="E342" s="14"/>
      <c r="F342" s="14"/>
      <c r="G342" s="14"/>
      <c r="H342" s="14"/>
      <c r="I342" s="14"/>
      <c r="J342" s="14"/>
    </row>
    <row r="343" spans="1:10" s="4" customFormat="1">
      <c r="A343" s="36" t="s">
        <v>17</v>
      </c>
      <c r="B343" s="37" t="s">
        <v>15</v>
      </c>
      <c r="C343" s="40">
        <f>C345</f>
        <v>-50</v>
      </c>
      <c r="D343" s="14"/>
      <c r="E343" s="14"/>
      <c r="F343" s="14"/>
      <c r="G343" s="14"/>
      <c r="H343" s="14"/>
      <c r="I343" s="14"/>
      <c r="J343" s="14"/>
    </row>
    <row r="344" spans="1:10" s="4" customFormat="1">
      <c r="A344" s="38" t="s">
        <v>18</v>
      </c>
      <c r="B344" s="39" t="s">
        <v>14</v>
      </c>
      <c r="C344" s="40">
        <f>C346</f>
        <v>-50</v>
      </c>
      <c r="D344" s="14"/>
      <c r="E344" s="14"/>
      <c r="F344" s="14"/>
      <c r="G344" s="14"/>
      <c r="H344" s="14"/>
      <c r="I344" s="14"/>
      <c r="J344" s="14"/>
    </row>
    <row r="345" spans="1:10" s="4" customFormat="1">
      <c r="A345" s="43"/>
      <c r="B345" s="44" t="s">
        <v>15</v>
      </c>
      <c r="C345" s="40">
        <f>C347</f>
        <v>-50</v>
      </c>
      <c r="D345" s="14"/>
      <c r="E345" s="14"/>
      <c r="F345" s="14"/>
      <c r="G345" s="14"/>
      <c r="H345" s="14"/>
      <c r="I345" s="14"/>
      <c r="J345" s="14"/>
    </row>
    <row r="346" spans="1:10" s="4" customFormat="1">
      <c r="A346" s="141" t="s">
        <v>51</v>
      </c>
      <c r="B346" s="33" t="s">
        <v>14</v>
      </c>
      <c r="C346" s="40">
        <f>C347</f>
        <v>-50</v>
      </c>
      <c r="D346" s="14"/>
      <c r="E346" s="14"/>
      <c r="F346" s="14"/>
      <c r="G346" s="14"/>
      <c r="H346" s="14"/>
      <c r="I346" s="14"/>
      <c r="J346" s="14"/>
    </row>
    <row r="347" spans="1:10" s="4" customFormat="1">
      <c r="A347" s="49"/>
      <c r="B347" s="37" t="s">
        <v>15</v>
      </c>
      <c r="C347" s="40">
        <f>C349</f>
        <v>-50</v>
      </c>
      <c r="D347" s="14"/>
      <c r="E347" s="14"/>
      <c r="F347" s="14"/>
      <c r="G347" s="14"/>
      <c r="H347" s="14"/>
      <c r="I347" s="14"/>
      <c r="J347" s="14"/>
    </row>
    <row r="348" spans="1:10" s="116" customFormat="1">
      <c r="A348" s="241" t="s">
        <v>22</v>
      </c>
      <c r="B348" s="114" t="s">
        <v>14</v>
      </c>
      <c r="C348" s="142">
        <f>C350</f>
        <v>-50</v>
      </c>
      <c r="D348" s="219"/>
      <c r="E348" s="219"/>
      <c r="F348" s="219"/>
      <c r="G348" s="219"/>
      <c r="H348" s="219"/>
      <c r="I348" s="219"/>
      <c r="J348" s="117"/>
    </row>
    <row r="349" spans="1:10" s="116" customFormat="1">
      <c r="A349" s="118"/>
      <c r="B349" s="119" t="s">
        <v>15</v>
      </c>
      <c r="C349" s="142">
        <f>C351</f>
        <v>-50</v>
      </c>
      <c r="D349" s="219"/>
      <c r="E349" s="219"/>
      <c r="F349" s="219"/>
      <c r="G349" s="219"/>
      <c r="H349" s="219"/>
      <c r="I349" s="219"/>
      <c r="J349" s="117"/>
    </row>
    <row r="350" spans="1:10" s="116" customFormat="1">
      <c r="A350" s="220" t="s">
        <v>87</v>
      </c>
      <c r="B350" s="114" t="s">
        <v>14</v>
      </c>
      <c r="C350" s="142">
        <f>C352</f>
        <v>-50</v>
      </c>
      <c r="D350" s="219"/>
      <c r="E350" s="219"/>
      <c r="F350" s="219"/>
      <c r="G350" s="219"/>
      <c r="H350" s="219"/>
      <c r="I350" s="219"/>
      <c r="J350" s="117"/>
    </row>
    <row r="351" spans="1:10" s="116" customFormat="1">
      <c r="A351" s="118"/>
      <c r="B351" s="119" t="s">
        <v>15</v>
      </c>
      <c r="C351" s="142">
        <f>C353</f>
        <v>-50</v>
      </c>
      <c r="D351" s="219"/>
      <c r="E351" s="219"/>
      <c r="F351" s="219"/>
      <c r="G351" s="219"/>
      <c r="H351" s="219"/>
      <c r="I351" s="219"/>
      <c r="J351" s="117"/>
    </row>
    <row r="352" spans="1:10" s="222" customFormat="1" ht="30">
      <c r="A352" s="176" t="s">
        <v>95</v>
      </c>
      <c r="B352" s="33" t="s">
        <v>14</v>
      </c>
      <c r="C352" s="82">
        <v>-50</v>
      </c>
      <c r="D352" s="51"/>
      <c r="E352" s="51"/>
      <c r="F352" s="51"/>
      <c r="G352" s="51"/>
      <c r="H352" s="51"/>
      <c r="I352" s="51"/>
      <c r="J352" s="221"/>
    </row>
    <row r="353" spans="1:10" s="222" customFormat="1">
      <c r="A353" s="54"/>
      <c r="B353" s="37" t="s">
        <v>15</v>
      </c>
      <c r="C353" s="82">
        <v>-50</v>
      </c>
      <c r="D353" s="51"/>
      <c r="E353" s="51"/>
      <c r="F353" s="51"/>
      <c r="G353" s="51"/>
      <c r="H353" s="51"/>
      <c r="I353" s="51"/>
      <c r="J353" s="221"/>
    </row>
    <row r="354" spans="1:10">
      <c r="A354" s="73" t="s">
        <v>43</v>
      </c>
      <c r="B354" s="105"/>
      <c r="C354" s="105"/>
      <c r="D354" s="106"/>
      <c r="E354" s="106"/>
      <c r="F354" s="106"/>
      <c r="G354" s="106"/>
      <c r="H354" s="106"/>
      <c r="I354" s="106"/>
      <c r="J354" s="107"/>
    </row>
    <row r="355" spans="1:10">
      <c r="A355" s="104" t="s">
        <v>31</v>
      </c>
      <c r="B355" s="39" t="s">
        <v>14</v>
      </c>
      <c r="C355" s="35">
        <f t="shared" ref="C355:C366" si="23">C357</f>
        <v>2</v>
      </c>
      <c r="D355"/>
      <c r="E355" s="111"/>
      <c r="F355" s="111"/>
      <c r="G355" s="111"/>
      <c r="H355" s="111"/>
      <c r="I355" s="111"/>
      <c r="J355" s="111"/>
    </row>
    <row r="356" spans="1:10">
      <c r="A356" s="54" t="s">
        <v>32</v>
      </c>
      <c r="B356" s="44" t="s">
        <v>15</v>
      </c>
      <c r="C356" s="35">
        <f t="shared" si="23"/>
        <v>2</v>
      </c>
      <c r="D356"/>
      <c r="E356" s="16"/>
      <c r="F356" s="16"/>
      <c r="G356" s="16"/>
      <c r="H356" s="16"/>
      <c r="I356" s="16"/>
      <c r="J356" s="16"/>
    </row>
    <row r="357" spans="1:10">
      <c r="A357" s="140" t="s">
        <v>93</v>
      </c>
      <c r="B357" s="33" t="s">
        <v>14</v>
      </c>
      <c r="C357" s="35">
        <f t="shared" si="23"/>
        <v>2</v>
      </c>
      <c r="D357"/>
      <c r="E357" s="16"/>
      <c r="F357" s="16"/>
      <c r="G357" s="16"/>
      <c r="H357" s="16"/>
      <c r="I357" s="16"/>
      <c r="J357" s="16"/>
    </row>
    <row r="358" spans="1:10">
      <c r="A358" s="46" t="s">
        <v>50</v>
      </c>
      <c r="B358" s="37" t="s">
        <v>15</v>
      </c>
      <c r="C358" s="35">
        <f t="shared" si="23"/>
        <v>2</v>
      </c>
      <c r="D358"/>
      <c r="E358" s="16"/>
      <c r="F358" s="16"/>
      <c r="G358" s="16"/>
      <c r="H358" s="16"/>
      <c r="I358" s="16"/>
      <c r="J358" s="16"/>
    </row>
    <row r="359" spans="1:10">
      <c r="A359" s="38" t="s">
        <v>18</v>
      </c>
      <c r="B359" s="39" t="s">
        <v>14</v>
      </c>
      <c r="C359" s="35">
        <f t="shared" si="23"/>
        <v>2</v>
      </c>
      <c r="D359"/>
      <c r="E359" s="16"/>
      <c r="F359" s="16"/>
      <c r="G359" s="16"/>
      <c r="H359" s="16"/>
      <c r="I359" s="16"/>
      <c r="J359" s="16"/>
    </row>
    <row r="360" spans="1:10">
      <c r="A360" s="43"/>
      <c r="B360" s="44" t="s">
        <v>15</v>
      </c>
      <c r="C360" s="35">
        <f t="shared" si="23"/>
        <v>2</v>
      </c>
      <c r="D360"/>
      <c r="E360" s="16"/>
      <c r="F360" s="16"/>
      <c r="G360" s="16"/>
      <c r="H360" s="16"/>
      <c r="I360" s="16"/>
      <c r="J360" s="16"/>
    </row>
    <row r="361" spans="1:10">
      <c r="A361" s="141" t="s">
        <v>51</v>
      </c>
      <c r="B361" s="39" t="s">
        <v>14</v>
      </c>
      <c r="C361" s="35">
        <f t="shared" si="23"/>
        <v>2</v>
      </c>
      <c r="D361"/>
      <c r="E361" s="16"/>
      <c r="F361" s="16"/>
      <c r="G361" s="16"/>
      <c r="H361" s="16"/>
      <c r="I361" s="16"/>
      <c r="J361" s="16"/>
    </row>
    <row r="362" spans="1:10">
      <c r="A362" s="36"/>
      <c r="B362" s="44" t="s">
        <v>15</v>
      </c>
      <c r="C362" s="35">
        <f t="shared" si="23"/>
        <v>2</v>
      </c>
      <c r="D362"/>
      <c r="E362" s="16"/>
      <c r="F362" s="16"/>
      <c r="G362" s="16"/>
      <c r="H362" s="16"/>
      <c r="I362" s="16"/>
      <c r="J362" s="16"/>
    </row>
    <row r="363" spans="1:10" s="116" customFormat="1">
      <c r="A363" s="242" t="s">
        <v>22</v>
      </c>
      <c r="B363" s="114" t="s">
        <v>14</v>
      </c>
      <c r="C363" s="219">
        <f t="shared" si="23"/>
        <v>2</v>
      </c>
      <c r="E363" s="117"/>
      <c r="F363" s="117"/>
      <c r="G363" s="117"/>
      <c r="H363" s="117"/>
      <c r="I363" s="117"/>
      <c r="J363" s="117"/>
    </row>
    <row r="364" spans="1:10" s="116" customFormat="1" ht="12" customHeight="1">
      <c r="A364" s="243"/>
      <c r="B364" s="119" t="s">
        <v>15</v>
      </c>
      <c r="C364" s="219">
        <f t="shared" si="23"/>
        <v>2</v>
      </c>
      <c r="E364" s="117"/>
      <c r="F364" s="117"/>
      <c r="G364" s="117"/>
      <c r="H364" s="117"/>
      <c r="I364" s="117"/>
      <c r="J364" s="117"/>
    </row>
    <row r="365" spans="1:10" s="116" customFormat="1">
      <c r="A365" s="218" t="s">
        <v>96</v>
      </c>
      <c r="B365" s="114" t="s">
        <v>14</v>
      </c>
      <c r="C365" s="115">
        <f t="shared" si="23"/>
        <v>2</v>
      </c>
      <c r="E365" s="117"/>
      <c r="F365" s="117"/>
      <c r="G365" s="117"/>
      <c r="H365" s="117"/>
      <c r="I365" s="117"/>
      <c r="J365" s="117"/>
    </row>
    <row r="366" spans="1:10" s="116" customFormat="1">
      <c r="A366" s="243"/>
      <c r="B366" s="119" t="s">
        <v>15</v>
      </c>
      <c r="C366" s="115">
        <f t="shared" si="23"/>
        <v>2</v>
      </c>
      <c r="E366" s="117"/>
      <c r="F366" s="117"/>
      <c r="G366" s="117"/>
      <c r="H366" s="117"/>
      <c r="I366" s="117"/>
      <c r="J366" s="117"/>
    </row>
    <row r="367" spans="1:10" s="123" customFormat="1" ht="30">
      <c r="A367" s="170" t="s">
        <v>97</v>
      </c>
      <c r="B367" s="121" t="s">
        <v>14</v>
      </c>
      <c r="C367" s="122">
        <v>2</v>
      </c>
      <c r="E367" s="124"/>
      <c r="F367" s="124"/>
      <c r="G367" s="124"/>
      <c r="H367" s="124"/>
      <c r="I367" s="124"/>
      <c r="J367" s="124"/>
    </row>
    <row r="368" spans="1:10" s="123" customFormat="1">
      <c r="A368" s="234"/>
      <c r="B368" s="126" t="s">
        <v>15</v>
      </c>
      <c r="C368" s="122">
        <v>2</v>
      </c>
      <c r="E368" s="124"/>
      <c r="F368" s="124"/>
      <c r="G368" s="124"/>
      <c r="H368" s="124"/>
      <c r="I368" s="124"/>
      <c r="J368" s="124"/>
    </row>
    <row r="369" spans="1:12">
      <c r="A369" s="58" t="s">
        <v>98</v>
      </c>
      <c r="B369" s="96"/>
      <c r="C369" s="96"/>
      <c r="D369" s="244"/>
      <c r="E369" s="244"/>
      <c r="F369" s="244"/>
      <c r="G369" s="244"/>
      <c r="H369" s="244"/>
      <c r="I369" s="244"/>
      <c r="J369" s="16"/>
    </row>
    <row r="370" spans="1:12" s="247" customFormat="1">
      <c r="A370" s="245" t="s">
        <v>31</v>
      </c>
      <c r="B370" s="246" t="s">
        <v>14</v>
      </c>
      <c r="C370" s="40">
        <f t="shared" ref="C370:C379" si="24">C372</f>
        <v>3425</v>
      </c>
      <c r="D370" s="14"/>
      <c r="E370" s="14"/>
      <c r="F370" s="14"/>
      <c r="G370" s="14"/>
      <c r="H370" s="14"/>
      <c r="I370" s="14"/>
      <c r="J370" s="211"/>
    </row>
    <row r="371" spans="1:12" s="247" customFormat="1">
      <c r="A371" s="185" t="s">
        <v>32</v>
      </c>
      <c r="B371" s="248" t="s">
        <v>15</v>
      </c>
      <c r="C371" s="40">
        <f t="shared" si="24"/>
        <v>3425</v>
      </c>
      <c r="D371" s="14"/>
      <c r="E371" s="14"/>
      <c r="F371" s="14"/>
      <c r="G371" s="14"/>
      <c r="H371" s="14"/>
      <c r="I371" s="14"/>
      <c r="J371" s="211"/>
    </row>
    <row r="372" spans="1:12" s="247" customFormat="1">
      <c r="A372" s="249" t="s">
        <v>28</v>
      </c>
      <c r="B372" s="250" t="s">
        <v>14</v>
      </c>
      <c r="C372" s="40">
        <f t="shared" si="24"/>
        <v>3425</v>
      </c>
      <c r="D372" s="14"/>
      <c r="E372" s="14"/>
      <c r="F372" s="14"/>
      <c r="G372" s="14"/>
      <c r="H372" s="14"/>
      <c r="I372" s="14"/>
      <c r="J372" s="211"/>
    </row>
    <row r="373" spans="1:12" s="247" customFormat="1">
      <c r="A373" s="251" t="s">
        <v>50</v>
      </c>
      <c r="B373" s="252" t="s">
        <v>15</v>
      </c>
      <c r="C373" s="40">
        <f t="shared" si="24"/>
        <v>3425</v>
      </c>
      <c r="D373" s="211"/>
      <c r="E373" s="211"/>
      <c r="F373" s="211"/>
      <c r="G373" s="211"/>
      <c r="H373" s="211"/>
      <c r="I373" s="211"/>
      <c r="J373" s="211"/>
    </row>
    <row r="374" spans="1:12" s="4" customFormat="1">
      <c r="A374" s="38" t="s">
        <v>18</v>
      </c>
      <c r="B374" s="39" t="s">
        <v>14</v>
      </c>
      <c r="C374" s="40">
        <f t="shared" si="24"/>
        <v>3425</v>
      </c>
      <c r="D374" s="14"/>
      <c r="E374" s="14"/>
      <c r="F374" s="14"/>
      <c r="G374" s="14"/>
      <c r="H374" s="14"/>
      <c r="I374" s="14"/>
      <c r="J374" s="14"/>
    </row>
    <row r="375" spans="1:12" s="4" customFormat="1">
      <c r="A375" s="43"/>
      <c r="B375" s="44" t="s">
        <v>15</v>
      </c>
      <c r="C375" s="40">
        <f t="shared" si="24"/>
        <v>3425</v>
      </c>
      <c r="D375" s="14"/>
      <c r="E375" s="14"/>
      <c r="F375" s="14"/>
      <c r="G375" s="14"/>
      <c r="H375" s="14"/>
      <c r="I375" s="14"/>
      <c r="J375" s="14"/>
    </row>
    <row r="376" spans="1:12" s="4" customFormat="1">
      <c r="A376" s="141" t="s">
        <v>51</v>
      </c>
      <c r="B376" s="33" t="s">
        <v>14</v>
      </c>
      <c r="C376" s="40">
        <f t="shared" si="24"/>
        <v>3425</v>
      </c>
      <c r="D376" s="14"/>
      <c r="E376" s="14"/>
      <c r="F376" s="14"/>
      <c r="G376" s="14"/>
      <c r="H376" s="14"/>
      <c r="I376" s="14"/>
      <c r="J376" s="14"/>
    </row>
    <row r="377" spans="1:12" s="4" customFormat="1">
      <c r="A377" s="49"/>
      <c r="B377" s="37" t="s">
        <v>15</v>
      </c>
      <c r="C377" s="40">
        <f t="shared" si="24"/>
        <v>3425</v>
      </c>
      <c r="D377" s="14"/>
      <c r="E377" s="14"/>
      <c r="F377" s="14"/>
      <c r="G377" s="14"/>
      <c r="H377" s="14"/>
      <c r="I377" s="14"/>
      <c r="J377" s="14"/>
    </row>
    <row r="378" spans="1:12" s="116" customFormat="1">
      <c r="A378" s="241" t="s">
        <v>22</v>
      </c>
      <c r="B378" s="114" t="s">
        <v>14</v>
      </c>
      <c r="C378" s="142">
        <f t="shared" si="24"/>
        <v>3425</v>
      </c>
      <c r="D378" s="219"/>
      <c r="E378" s="219"/>
      <c r="F378" s="219"/>
      <c r="G378" s="219"/>
      <c r="H378" s="219"/>
      <c r="I378" s="219"/>
      <c r="J378" s="117"/>
    </row>
    <row r="379" spans="1:12" s="116" customFormat="1">
      <c r="A379" s="118"/>
      <c r="B379" s="119" t="s">
        <v>15</v>
      </c>
      <c r="C379" s="142">
        <f t="shared" si="24"/>
        <v>3425</v>
      </c>
      <c r="D379" s="219"/>
      <c r="E379" s="219"/>
      <c r="F379" s="219"/>
      <c r="G379" s="219"/>
      <c r="H379" s="219"/>
      <c r="I379" s="219"/>
      <c r="J379" s="117"/>
    </row>
    <row r="380" spans="1:12" s="123" customFormat="1" ht="135.75" customHeight="1">
      <c r="A380" s="173" t="s">
        <v>99</v>
      </c>
      <c r="B380" s="121" t="s">
        <v>14</v>
      </c>
      <c r="C380" s="168">
        <v>3425</v>
      </c>
      <c r="D380" s="112"/>
      <c r="E380" s="112"/>
      <c r="F380" s="112"/>
      <c r="G380" s="112"/>
      <c r="H380" s="112"/>
      <c r="I380" s="112"/>
      <c r="J380" s="253"/>
      <c r="K380" s="254"/>
      <c r="L380" s="254"/>
    </row>
    <row r="381" spans="1:12" s="123" customFormat="1">
      <c r="A381" s="255"/>
      <c r="B381" s="126" t="s">
        <v>15</v>
      </c>
      <c r="C381" s="168">
        <v>3425</v>
      </c>
      <c r="D381" s="112"/>
      <c r="E381" s="112"/>
      <c r="F381" s="112"/>
      <c r="G381" s="112"/>
      <c r="H381" s="112"/>
      <c r="I381" s="112"/>
      <c r="J381" s="253"/>
      <c r="K381" s="254"/>
      <c r="L381" s="254"/>
    </row>
    <row r="382" spans="1:12">
      <c r="A382" s="256" t="s">
        <v>100</v>
      </c>
      <c r="B382" s="145"/>
      <c r="C382" s="146"/>
      <c r="D382" s="147"/>
      <c r="E382" s="147"/>
      <c r="F382" s="147"/>
      <c r="G382" s="147"/>
      <c r="H382" s="147"/>
      <c r="I382" s="147"/>
      <c r="J382" s="16"/>
      <c r="K382" s="148"/>
    </row>
    <row r="383" spans="1:12">
      <c r="A383" s="149" t="s">
        <v>31</v>
      </c>
      <c r="B383" s="61" t="s">
        <v>14</v>
      </c>
      <c r="C383" s="40">
        <f>C385+C393</f>
        <v>-17</v>
      </c>
      <c r="D383" s="147"/>
      <c r="E383" s="147"/>
      <c r="F383" s="147"/>
      <c r="G383" s="147"/>
      <c r="H383" s="147"/>
      <c r="I383" s="147"/>
      <c r="J383" s="16"/>
    </row>
    <row r="384" spans="1:12">
      <c r="A384" s="152" t="s">
        <v>42</v>
      </c>
      <c r="B384" s="63" t="s">
        <v>15</v>
      </c>
      <c r="C384" s="40">
        <f>C386+C394</f>
        <v>-17</v>
      </c>
      <c r="D384" s="122"/>
      <c r="E384" s="122"/>
      <c r="F384" s="122"/>
      <c r="G384" s="122"/>
      <c r="H384" s="122"/>
      <c r="I384" s="122"/>
      <c r="J384" s="16"/>
      <c r="K384" s="42"/>
    </row>
    <row r="385" spans="1:11" s="247" customFormat="1" ht="15" customHeight="1">
      <c r="A385" s="257" t="s">
        <v>28</v>
      </c>
      <c r="B385" s="61" t="s">
        <v>14</v>
      </c>
      <c r="C385" s="258">
        <f t="shared" ref="C385:C390" si="25">C387</f>
        <v>54</v>
      </c>
      <c r="D385" s="211"/>
      <c r="E385" s="211"/>
      <c r="F385" s="211"/>
      <c r="G385" s="211"/>
      <c r="H385" s="211"/>
      <c r="I385" s="211"/>
      <c r="J385" s="211"/>
    </row>
    <row r="386" spans="1:11" s="247" customFormat="1" ht="15" customHeight="1">
      <c r="A386" s="259" t="s">
        <v>50</v>
      </c>
      <c r="B386" s="63" t="s">
        <v>15</v>
      </c>
      <c r="C386" s="258">
        <f t="shared" si="25"/>
        <v>54</v>
      </c>
      <c r="D386" s="211"/>
      <c r="E386" s="211"/>
      <c r="F386" s="211"/>
      <c r="G386" s="211"/>
      <c r="H386" s="211"/>
      <c r="I386" s="211"/>
      <c r="J386" s="211"/>
    </row>
    <row r="387" spans="1:11" s="247" customFormat="1" ht="13.5" customHeight="1">
      <c r="A387" s="260" t="s">
        <v>18</v>
      </c>
      <c r="B387" s="61" t="s">
        <v>14</v>
      </c>
      <c r="C387" s="168">
        <f t="shared" si="25"/>
        <v>54</v>
      </c>
      <c r="D387" s="211"/>
      <c r="E387" s="211"/>
      <c r="F387" s="211"/>
      <c r="G387" s="211"/>
      <c r="H387" s="211"/>
      <c r="I387" s="211"/>
      <c r="J387" s="211"/>
    </row>
    <row r="388" spans="1:11" s="247" customFormat="1" ht="14.25" customHeight="1">
      <c r="A388" s="261"/>
      <c r="B388" s="63" t="s">
        <v>15</v>
      </c>
      <c r="C388" s="168">
        <f t="shared" si="25"/>
        <v>54</v>
      </c>
      <c r="D388" s="211"/>
      <c r="E388" s="211"/>
      <c r="F388" s="211"/>
      <c r="G388" s="211"/>
      <c r="H388" s="211"/>
      <c r="I388" s="211"/>
      <c r="J388" s="211"/>
    </row>
    <row r="389" spans="1:11">
      <c r="A389" s="38" t="s">
        <v>51</v>
      </c>
      <c r="B389" s="39" t="s">
        <v>14</v>
      </c>
      <c r="C389" s="129">
        <f t="shared" si="25"/>
        <v>54</v>
      </c>
      <c r="D389" s="16"/>
      <c r="E389" s="16"/>
      <c r="F389" s="16"/>
      <c r="G389" s="16"/>
      <c r="H389" s="16"/>
      <c r="I389" s="16"/>
      <c r="J389" s="16"/>
    </row>
    <row r="390" spans="1:11">
      <c r="A390" s="43"/>
      <c r="B390" s="44" t="s">
        <v>15</v>
      </c>
      <c r="C390" s="129">
        <f t="shared" si="25"/>
        <v>54</v>
      </c>
      <c r="D390" s="16"/>
      <c r="E390" s="16"/>
      <c r="F390" s="16"/>
      <c r="G390" s="16"/>
      <c r="H390" s="16"/>
      <c r="I390" s="16"/>
      <c r="J390" s="16"/>
    </row>
    <row r="391" spans="1:11" s="181" customFormat="1">
      <c r="A391" s="151" t="s">
        <v>101</v>
      </c>
      <c r="B391" s="156" t="s">
        <v>14</v>
      </c>
      <c r="C391" s="129">
        <f>C408</f>
        <v>54</v>
      </c>
      <c r="D391" s="180"/>
      <c r="E391" s="180"/>
      <c r="F391" s="180"/>
      <c r="G391" s="180"/>
      <c r="H391" s="180"/>
      <c r="I391" s="180"/>
      <c r="J391" s="180"/>
    </row>
    <row r="392" spans="1:11" s="181" customFormat="1">
      <c r="A392" s="262"/>
      <c r="B392" s="63" t="s">
        <v>15</v>
      </c>
      <c r="C392" s="129">
        <f>C409</f>
        <v>54</v>
      </c>
      <c r="D392" s="180"/>
      <c r="E392" s="180"/>
      <c r="F392" s="180"/>
      <c r="G392" s="180"/>
      <c r="H392" s="180"/>
      <c r="I392" s="180"/>
      <c r="J392" s="180"/>
    </row>
    <row r="393" spans="1:11">
      <c r="A393" s="50" t="s">
        <v>52</v>
      </c>
      <c r="B393" s="156" t="s">
        <v>14</v>
      </c>
      <c r="C393" s="40">
        <f>C394</f>
        <v>-71</v>
      </c>
      <c r="D393" s="122"/>
      <c r="E393" s="122"/>
      <c r="F393" s="122"/>
      <c r="G393" s="122"/>
      <c r="H393" s="122"/>
      <c r="I393" s="122"/>
      <c r="J393" s="16"/>
      <c r="K393" s="42"/>
    </row>
    <row r="394" spans="1:11">
      <c r="A394" s="36" t="s">
        <v>17</v>
      </c>
      <c r="B394" s="63" t="s">
        <v>15</v>
      </c>
      <c r="C394" s="40">
        <f>C396</f>
        <v>-71</v>
      </c>
      <c r="D394" s="122"/>
      <c r="E394" s="122"/>
      <c r="F394" s="122"/>
      <c r="G394" s="122"/>
      <c r="H394" s="122"/>
      <c r="I394" s="122"/>
      <c r="J394" s="16"/>
      <c r="K394" s="42"/>
    </row>
    <row r="395" spans="1:11">
      <c r="A395" s="38" t="s">
        <v>18</v>
      </c>
      <c r="B395" s="39" t="s">
        <v>14</v>
      </c>
      <c r="C395" s="40">
        <f>C397</f>
        <v>-71</v>
      </c>
      <c r="D395" s="122"/>
      <c r="E395" s="122"/>
      <c r="F395" s="122"/>
      <c r="G395" s="122"/>
      <c r="H395" s="122"/>
      <c r="I395" s="122"/>
      <c r="J395" s="16"/>
      <c r="K395" s="42"/>
    </row>
    <row r="396" spans="1:11">
      <c r="A396" s="43"/>
      <c r="B396" s="44" t="s">
        <v>15</v>
      </c>
      <c r="C396" s="40">
        <f>C398</f>
        <v>-71</v>
      </c>
      <c r="D396" s="122"/>
      <c r="E396" s="122"/>
      <c r="F396" s="122"/>
      <c r="G396" s="122"/>
      <c r="H396" s="122"/>
      <c r="I396" s="122"/>
      <c r="J396" s="16"/>
      <c r="K396" s="42"/>
    </row>
    <row r="397" spans="1:11">
      <c r="A397" s="49" t="s">
        <v>22</v>
      </c>
      <c r="B397" s="45" t="s">
        <v>14</v>
      </c>
      <c r="C397" s="40">
        <f>C414</f>
        <v>-71</v>
      </c>
      <c r="D397" s="16"/>
      <c r="E397" s="16"/>
      <c r="F397" s="16"/>
      <c r="G397" s="16"/>
      <c r="H397" s="16"/>
      <c r="I397" s="16"/>
      <c r="J397" s="16"/>
    </row>
    <row r="398" spans="1:11">
      <c r="A398" s="46"/>
      <c r="B398" s="44" t="s">
        <v>15</v>
      </c>
      <c r="C398" s="40">
        <f>C415</f>
        <v>-71</v>
      </c>
      <c r="D398" s="16"/>
      <c r="E398" s="16"/>
      <c r="F398" s="16"/>
      <c r="G398" s="16"/>
      <c r="H398" s="16"/>
      <c r="I398" s="16"/>
      <c r="J398" s="16"/>
    </row>
    <row r="399" spans="1:11">
      <c r="A399" s="263" t="s">
        <v>43</v>
      </c>
      <c r="B399" s="264"/>
      <c r="C399" s="265"/>
      <c r="D399" s="16"/>
      <c r="E399" s="175"/>
      <c r="F399" s="16"/>
      <c r="G399" s="16"/>
      <c r="H399" s="16"/>
      <c r="I399" s="16"/>
      <c r="J399" s="16"/>
    </row>
    <row r="400" spans="1:11">
      <c r="A400" s="151" t="s">
        <v>31</v>
      </c>
      <c r="B400" s="61" t="s">
        <v>14</v>
      </c>
      <c r="C400" s="129">
        <f>C402+C410</f>
        <v>-17</v>
      </c>
      <c r="D400" s="16"/>
      <c r="E400" s="211"/>
      <c r="F400" s="16"/>
      <c r="G400" s="16"/>
      <c r="H400" s="16"/>
      <c r="I400" s="16"/>
      <c r="J400" s="16"/>
    </row>
    <row r="401" spans="1:10">
      <c r="A401" s="152" t="s">
        <v>32</v>
      </c>
      <c r="B401" s="63" t="s">
        <v>15</v>
      </c>
      <c r="C401" s="129">
        <f>C403+C411</f>
        <v>-17</v>
      </c>
      <c r="D401" s="16"/>
      <c r="E401" s="211"/>
      <c r="F401" s="16"/>
      <c r="G401" s="16"/>
      <c r="H401" s="16"/>
      <c r="I401" s="16"/>
      <c r="J401" s="16"/>
    </row>
    <row r="402" spans="1:10" s="247" customFormat="1" ht="15" customHeight="1">
      <c r="A402" s="257" t="s">
        <v>28</v>
      </c>
      <c r="B402" s="61" t="s">
        <v>14</v>
      </c>
      <c r="C402" s="258">
        <f t="shared" ref="C402:C407" si="26">C404</f>
        <v>54</v>
      </c>
      <c r="D402" s="211"/>
      <c r="E402" s="211"/>
      <c r="F402" s="211"/>
      <c r="G402" s="211"/>
      <c r="H402" s="211"/>
      <c r="I402" s="211"/>
      <c r="J402" s="211"/>
    </row>
    <row r="403" spans="1:10" s="247" customFormat="1" ht="15" customHeight="1">
      <c r="A403" s="259" t="s">
        <v>50</v>
      </c>
      <c r="B403" s="63" t="s">
        <v>15</v>
      </c>
      <c r="C403" s="258">
        <f t="shared" si="26"/>
        <v>54</v>
      </c>
      <c r="D403" s="211"/>
      <c r="E403" s="211"/>
      <c r="F403" s="211"/>
      <c r="G403" s="211"/>
      <c r="H403" s="211"/>
      <c r="I403" s="211"/>
      <c r="J403" s="211"/>
    </row>
    <row r="404" spans="1:10" s="247" customFormat="1" ht="13.5" customHeight="1">
      <c r="A404" s="260" t="s">
        <v>18</v>
      </c>
      <c r="B404" s="61" t="s">
        <v>14</v>
      </c>
      <c r="C404" s="168">
        <f t="shared" si="26"/>
        <v>54</v>
      </c>
      <c r="D404" s="211"/>
      <c r="E404" s="211"/>
      <c r="F404" s="211"/>
      <c r="G404" s="211"/>
      <c r="H404" s="211"/>
      <c r="I404" s="211"/>
      <c r="J404" s="211"/>
    </row>
    <row r="405" spans="1:10" s="247" customFormat="1" ht="14.25" customHeight="1">
      <c r="A405" s="261"/>
      <c r="B405" s="63" t="s">
        <v>15</v>
      </c>
      <c r="C405" s="168">
        <f t="shared" si="26"/>
        <v>54</v>
      </c>
      <c r="D405" s="211"/>
      <c r="E405" s="211"/>
      <c r="F405" s="211"/>
      <c r="G405" s="211"/>
      <c r="H405" s="211"/>
      <c r="I405" s="211"/>
      <c r="J405" s="211"/>
    </row>
    <row r="406" spans="1:10">
      <c r="A406" s="38" t="s">
        <v>51</v>
      </c>
      <c r="B406" s="39" t="s">
        <v>14</v>
      </c>
      <c r="C406" s="129">
        <f t="shared" si="26"/>
        <v>54</v>
      </c>
      <c r="D406" s="16"/>
      <c r="E406" s="16"/>
      <c r="F406" s="16"/>
      <c r="G406" s="16"/>
      <c r="H406" s="16"/>
      <c r="I406" s="16"/>
      <c r="J406" s="16"/>
    </row>
    <row r="407" spans="1:10">
      <c r="A407" s="43"/>
      <c r="B407" s="44" t="s">
        <v>15</v>
      </c>
      <c r="C407" s="129">
        <f t="shared" si="26"/>
        <v>54</v>
      </c>
      <c r="D407" s="16"/>
      <c r="E407" s="16"/>
      <c r="F407" s="16"/>
      <c r="G407" s="16"/>
      <c r="H407" s="16"/>
      <c r="I407" s="16"/>
      <c r="J407" s="16"/>
    </row>
    <row r="408" spans="1:10" s="181" customFormat="1">
      <c r="A408" s="266" t="s">
        <v>101</v>
      </c>
      <c r="B408" s="239" t="s">
        <v>14</v>
      </c>
      <c r="C408" s="139">
        <f>C429</f>
        <v>54</v>
      </c>
      <c r="D408" s="180"/>
      <c r="E408" s="180"/>
      <c r="F408" s="180"/>
      <c r="G408" s="180"/>
      <c r="H408" s="180"/>
      <c r="I408" s="180"/>
      <c r="J408" s="180"/>
    </row>
    <row r="409" spans="1:10" s="181" customFormat="1">
      <c r="A409" s="262"/>
      <c r="B409" s="183" t="s">
        <v>15</v>
      </c>
      <c r="C409" s="139">
        <f>C430</f>
        <v>54</v>
      </c>
      <c r="D409" s="180"/>
      <c r="E409" s="180"/>
      <c r="F409" s="180"/>
      <c r="G409" s="180"/>
      <c r="H409" s="180"/>
      <c r="I409" s="180"/>
      <c r="J409" s="180"/>
    </row>
    <row r="410" spans="1:10">
      <c r="A410" s="50" t="s">
        <v>52</v>
      </c>
      <c r="B410" s="61" t="s">
        <v>14</v>
      </c>
      <c r="C410" s="129">
        <f t="shared" ref="C410:C417" si="27">C412</f>
        <v>-71</v>
      </c>
      <c r="D410" s="16"/>
      <c r="E410" s="16"/>
      <c r="F410" s="16"/>
      <c r="G410" s="16"/>
      <c r="H410" s="16"/>
      <c r="I410" s="16"/>
      <c r="J410" s="16"/>
    </row>
    <row r="411" spans="1:10">
      <c r="A411" s="36" t="s">
        <v>17</v>
      </c>
      <c r="B411" s="63" t="s">
        <v>15</v>
      </c>
      <c r="C411" s="129">
        <f t="shared" si="27"/>
        <v>-71</v>
      </c>
      <c r="D411" s="16"/>
      <c r="E411" s="16"/>
      <c r="F411" s="16"/>
      <c r="G411" s="16"/>
      <c r="H411" s="16"/>
      <c r="I411" s="16"/>
      <c r="J411" s="16"/>
    </row>
    <row r="412" spans="1:10">
      <c r="A412" s="38" t="s">
        <v>18</v>
      </c>
      <c r="B412" s="39" t="s">
        <v>14</v>
      </c>
      <c r="C412" s="129">
        <f t="shared" si="27"/>
        <v>-71</v>
      </c>
      <c r="D412" s="16"/>
      <c r="E412" s="16"/>
      <c r="F412" s="16"/>
      <c r="G412" s="16"/>
      <c r="H412" s="16"/>
      <c r="I412" s="16"/>
      <c r="J412" s="16"/>
    </row>
    <row r="413" spans="1:10">
      <c r="A413" s="43"/>
      <c r="B413" s="44" t="s">
        <v>15</v>
      </c>
      <c r="C413" s="129">
        <f t="shared" si="27"/>
        <v>-71</v>
      </c>
      <c r="D413" s="16"/>
      <c r="E413" s="16"/>
      <c r="F413" s="16"/>
      <c r="G413" s="16"/>
      <c r="H413" s="16"/>
      <c r="I413" s="16"/>
      <c r="J413" s="16"/>
    </row>
    <row r="414" spans="1:10" s="181" customFormat="1">
      <c r="A414" s="266" t="s">
        <v>101</v>
      </c>
      <c r="B414" s="239" t="s">
        <v>14</v>
      </c>
      <c r="C414" s="139">
        <f t="shared" si="27"/>
        <v>-71</v>
      </c>
      <c r="D414" s="180"/>
      <c r="E414" s="180"/>
      <c r="F414" s="180"/>
      <c r="G414" s="180"/>
      <c r="H414" s="180"/>
      <c r="I414" s="180"/>
      <c r="J414" s="180"/>
    </row>
    <row r="415" spans="1:10" s="181" customFormat="1">
      <c r="A415" s="262"/>
      <c r="B415" s="183" t="s">
        <v>15</v>
      </c>
      <c r="C415" s="139">
        <f t="shared" si="27"/>
        <v>-71</v>
      </c>
      <c r="D415" s="180"/>
      <c r="E415" s="180"/>
      <c r="F415" s="180"/>
      <c r="G415" s="180"/>
      <c r="H415" s="180"/>
      <c r="I415" s="180"/>
      <c r="J415" s="180"/>
    </row>
    <row r="416" spans="1:10" s="116" customFormat="1" ht="14.25">
      <c r="A416" s="267" t="s">
        <v>102</v>
      </c>
      <c r="B416" s="114" t="s">
        <v>14</v>
      </c>
      <c r="C416" s="142">
        <f t="shared" si="27"/>
        <v>-71</v>
      </c>
      <c r="D416" s="117"/>
      <c r="E416" s="117"/>
      <c r="F416" s="117"/>
      <c r="G416" s="117"/>
      <c r="H416" s="117"/>
      <c r="I416" s="117"/>
      <c r="J416" s="117"/>
    </row>
    <row r="417" spans="1:10" s="116" customFormat="1">
      <c r="A417" s="118"/>
      <c r="B417" s="119" t="s">
        <v>15</v>
      </c>
      <c r="C417" s="142">
        <f t="shared" si="27"/>
        <v>-71</v>
      </c>
      <c r="D417" s="117"/>
      <c r="E417" s="117"/>
      <c r="F417" s="117"/>
      <c r="G417" s="117"/>
      <c r="H417" s="117"/>
      <c r="I417" s="117"/>
      <c r="J417" s="117"/>
    </row>
    <row r="418" spans="1:10" s="85" customFormat="1" ht="15">
      <c r="A418" s="268" t="s">
        <v>103</v>
      </c>
      <c r="B418" s="81" t="s">
        <v>14</v>
      </c>
      <c r="C418" s="82">
        <v>-71</v>
      </c>
      <c r="D418" s="83"/>
      <c r="E418" s="83"/>
      <c r="F418" s="83"/>
      <c r="G418" s="83"/>
      <c r="H418" s="83"/>
      <c r="I418" s="83"/>
      <c r="J418" s="83"/>
    </row>
    <row r="419" spans="1:10" s="85" customFormat="1">
      <c r="A419" s="185"/>
      <c r="B419" s="95" t="s">
        <v>15</v>
      </c>
      <c r="C419" s="82">
        <v>-71</v>
      </c>
      <c r="D419" s="83"/>
      <c r="E419" s="83"/>
      <c r="F419" s="83"/>
      <c r="G419" s="83"/>
      <c r="H419" s="83"/>
      <c r="I419" s="83"/>
      <c r="J419" s="83"/>
    </row>
    <row r="420" spans="1:10">
      <c r="A420" s="269" t="s">
        <v>104</v>
      </c>
      <c r="B420" s="270"/>
      <c r="C420" s="271"/>
      <c r="D420" s="147"/>
      <c r="E420" s="147"/>
      <c r="F420" s="147"/>
      <c r="G420" s="147"/>
      <c r="H420" s="147"/>
      <c r="I420" s="147"/>
      <c r="J420" s="16"/>
    </row>
    <row r="421" spans="1:10">
      <c r="A421" s="272" t="s">
        <v>31</v>
      </c>
      <c r="B421" s="61" t="s">
        <v>14</v>
      </c>
      <c r="C421" s="40">
        <f t="shared" ref="C421:C432" si="28">C423</f>
        <v>54</v>
      </c>
      <c r="D421" s="122"/>
      <c r="E421" s="112"/>
      <c r="F421" s="122"/>
      <c r="G421" s="122"/>
      <c r="H421" s="122"/>
      <c r="I421" s="122"/>
      <c r="J421" s="16"/>
    </row>
    <row r="422" spans="1:10">
      <c r="A422" s="152" t="s">
        <v>32</v>
      </c>
      <c r="B422" s="63" t="s">
        <v>15</v>
      </c>
      <c r="C422" s="40">
        <f t="shared" si="28"/>
        <v>54</v>
      </c>
      <c r="D422" s="122"/>
      <c r="E422" s="112"/>
      <c r="F422" s="122"/>
      <c r="G422" s="122"/>
      <c r="H422" s="122"/>
      <c r="I422" s="122"/>
      <c r="J422" s="16"/>
    </row>
    <row r="423" spans="1:10" s="247" customFormat="1" ht="15" customHeight="1">
      <c r="A423" s="257" t="s">
        <v>28</v>
      </c>
      <c r="B423" s="61" t="s">
        <v>14</v>
      </c>
      <c r="C423" s="258">
        <f t="shared" si="28"/>
        <v>54</v>
      </c>
      <c r="D423" s="211"/>
      <c r="E423" s="211"/>
      <c r="F423" s="211"/>
      <c r="G423" s="211"/>
      <c r="H423" s="211"/>
      <c r="I423" s="211"/>
      <c r="J423" s="211"/>
    </row>
    <row r="424" spans="1:10" s="247" customFormat="1" ht="15" customHeight="1">
      <c r="A424" s="259" t="s">
        <v>50</v>
      </c>
      <c r="B424" s="63" t="s">
        <v>15</v>
      </c>
      <c r="C424" s="258">
        <f t="shared" si="28"/>
        <v>54</v>
      </c>
      <c r="D424" s="211"/>
      <c r="E424" s="211"/>
      <c r="F424" s="211"/>
      <c r="G424" s="211"/>
      <c r="H424" s="211"/>
      <c r="I424" s="211"/>
      <c r="J424" s="211"/>
    </row>
    <row r="425" spans="1:10" s="247" customFormat="1" ht="13.5" customHeight="1">
      <c r="A425" s="260" t="s">
        <v>18</v>
      </c>
      <c r="B425" s="61" t="s">
        <v>14</v>
      </c>
      <c r="C425" s="168">
        <f t="shared" si="28"/>
        <v>54</v>
      </c>
      <c r="D425" s="211"/>
      <c r="E425" s="211"/>
      <c r="F425" s="211"/>
      <c r="G425" s="211"/>
      <c r="H425" s="211"/>
      <c r="I425" s="211"/>
      <c r="J425" s="211"/>
    </row>
    <row r="426" spans="1:10" s="247" customFormat="1" ht="14.25" customHeight="1">
      <c r="A426" s="261"/>
      <c r="B426" s="63" t="s">
        <v>15</v>
      </c>
      <c r="C426" s="168">
        <f t="shared" si="28"/>
        <v>54</v>
      </c>
      <c r="D426" s="211"/>
      <c r="E426" s="211"/>
      <c r="F426" s="211"/>
      <c r="G426" s="211"/>
      <c r="H426" s="211"/>
      <c r="I426" s="211"/>
      <c r="J426" s="211"/>
    </row>
    <row r="427" spans="1:10">
      <c r="A427" s="38" t="s">
        <v>51</v>
      </c>
      <c r="B427" s="39" t="s">
        <v>14</v>
      </c>
      <c r="C427" s="129">
        <f t="shared" si="28"/>
        <v>54</v>
      </c>
      <c r="D427" s="16"/>
      <c r="E427" s="16"/>
      <c r="F427" s="16"/>
      <c r="G427" s="16"/>
      <c r="H427" s="16"/>
      <c r="I427" s="16"/>
      <c r="J427" s="16"/>
    </row>
    <row r="428" spans="1:10">
      <c r="A428" s="43"/>
      <c r="B428" s="44" t="s">
        <v>15</v>
      </c>
      <c r="C428" s="129">
        <f t="shared" si="28"/>
        <v>54</v>
      </c>
      <c r="D428" s="16"/>
      <c r="E428" s="16"/>
      <c r="F428" s="16"/>
      <c r="G428" s="16"/>
      <c r="H428" s="16"/>
      <c r="I428" s="16"/>
      <c r="J428" s="16"/>
    </row>
    <row r="429" spans="1:10" s="181" customFormat="1">
      <c r="A429" s="266" t="s">
        <v>101</v>
      </c>
      <c r="B429" s="239" t="s">
        <v>14</v>
      </c>
      <c r="C429" s="139">
        <f t="shared" si="28"/>
        <v>54</v>
      </c>
      <c r="D429" s="180"/>
      <c r="E429" s="180"/>
      <c r="F429" s="180"/>
      <c r="G429" s="180"/>
      <c r="H429" s="180"/>
      <c r="I429" s="180"/>
      <c r="J429" s="180"/>
    </row>
    <row r="430" spans="1:10" s="181" customFormat="1">
      <c r="A430" s="262"/>
      <c r="B430" s="183" t="s">
        <v>15</v>
      </c>
      <c r="C430" s="139">
        <f t="shared" si="28"/>
        <v>54</v>
      </c>
      <c r="D430" s="180"/>
      <c r="E430" s="180"/>
      <c r="F430" s="180"/>
      <c r="G430" s="180"/>
      <c r="H430" s="180"/>
      <c r="I430" s="180"/>
      <c r="J430" s="180"/>
    </row>
    <row r="431" spans="1:10" ht="15">
      <c r="A431" s="273" t="s">
        <v>105</v>
      </c>
      <c r="B431" s="39" t="s">
        <v>14</v>
      </c>
      <c r="C431" s="40">
        <f t="shared" si="28"/>
        <v>54</v>
      </c>
      <c r="D431" s="14"/>
      <c r="E431" s="16"/>
      <c r="F431" s="16"/>
      <c r="G431" s="16"/>
      <c r="H431" s="16"/>
      <c r="I431" s="16"/>
      <c r="J431" s="16"/>
    </row>
    <row r="432" spans="1:10">
      <c r="A432" s="152"/>
      <c r="B432" s="44" t="s">
        <v>15</v>
      </c>
      <c r="C432" s="40">
        <f t="shared" si="28"/>
        <v>54</v>
      </c>
      <c r="D432" s="14"/>
      <c r="E432" s="16"/>
      <c r="F432" s="16"/>
      <c r="G432" s="16"/>
      <c r="H432" s="16"/>
      <c r="I432" s="16"/>
      <c r="J432" s="16"/>
    </row>
    <row r="433" spans="1:53" s="148" customFormat="1" ht="28.5">
      <c r="A433" s="274" t="s">
        <v>106</v>
      </c>
      <c r="B433" s="156" t="s">
        <v>14</v>
      </c>
      <c r="C433" s="168">
        <v>54</v>
      </c>
      <c r="D433" s="171"/>
      <c r="E433" s="175"/>
      <c r="F433" s="175"/>
      <c r="G433" s="175"/>
      <c r="H433" s="175"/>
      <c r="I433" s="175"/>
      <c r="J433" s="175"/>
    </row>
    <row r="434" spans="1:53">
      <c r="A434" s="46"/>
      <c r="B434" s="44" t="s">
        <v>15</v>
      </c>
      <c r="C434" s="40">
        <v>54</v>
      </c>
      <c r="D434" s="14"/>
      <c r="E434" s="16"/>
      <c r="F434" s="16"/>
      <c r="G434" s="16"/>
      <c r="H434" s="16"/>
      <c r="I434" s="16"/>
      <c r="J434" s="16"/>
    </row>
    <row r="436" spans="1:53">
      <c r="A436" s="275"/>
      <c r="B436" s="276"/>
      <c r="C436" s="276"/>
    </row>
    <row r="437" spans="1:53">
      <c r="A437" s="275"/>
      <c r="B437" s="276"/>
      <c r="C437" s="276"/>
    </row>
    <row r="440" spans="1:53">
      <c r="A440" s="148"/>
    </row>
    <row r="441" spans="1:53">
      <c r="A441" s="148"/>
    </row>
    <row r="442" spans="1:53" s="6" customFormat="1">
      <c r="A442" s="148"/>
      <c r="C442"/>
      <c r="D442" s="4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</row>
    <row r="448" spans="1:53">
      <c r="A448" t="s">
        <v>107</v>
      </c>
    </row>
    <row r="449" spans="1:53" s="6" customFormat="1">
      <c r="A449" s="277"/>
      <c r="C449"/>
      <c r="D449" s="4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</row>
    <row r="450" spans="1:53" s="6" customFormat="1">
      <c r="A450" s="277"/>
      <c r="C450"/>
      <c r="D450" s="4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</row>
  </sheetData>
  <mergeCells count="28">
    <mergeCell ref="A425:A426"/>
    <mergeCell ref="A436:C436"/>
    <mergeCell ref="A437:C437"/>
    <mergeCell ref="A339:C339"/>
    <mergeCell ref="A354:J354"/>
    <mergeCell ref="D369:I369"/>
    <mergeCell ref="A387:A388"/>
    <mergeCell ref="A399:C399"/>
    <mergeCell ref="A404:A405"/>
    <mergeCell ref="A239:C239"/>
    <mergeCell ref="A254:C254"/>
    <mergeCell ref="A281:C281"/>
    <mergeCell ref="A304:C304"/>
    <mergeCell ref="A305:C305"/>
    <mergeCell ref="A322:C322"/>
    <mergeCell ref="A53:C53"/>
    <mergeCell ref="A70:A71"/>
    <mergeCell ref="A98:J98"/>
    <mergeCell ref="A113:C113"/>
    <mergeCell ref="A130:C130"/>
    <mergeCell ref="A208:C208"/>
    <mergeCell ref="A1:K1"/>
    <mergeCell ref="A2:C2"/>
    <mergeCell ref="A7:C7"/>
    <mergeCell ref="C9:K9"/>
    <mergeCell ref="C10:C12"/>
    <mergeCell ref="E10:E12"/>
    <mergeCell ref="J10:J12"/>
  </mergeCells>
  <pageMargins left="0.54" right="0.24" top="0.74803149606299213" bottom="0.74803149606299213" header="0.31496062992125984" footer="0.31496062992125984"/>
  <pageSetup paperSize="9" scale="80" fitToHeight="0" orientation="portrait" r:id="rId1"/>
  <headerFooter>
    <oddFooter>Page 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 octombrie 2022</vt:lpstr>
      <vt:lpstr>'27 octombrie 2022'!Print_Titles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2022-10-21T07:08:22Z</dcterms:created>
  <dcterms:modified xsi:type="dcterms:W3CDTF">2022-10-21T07:09:04Z</dcterms:modified>
</cp:coreProperties>
</file>